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search\food stamps\18-49s\FY 2016\Virginia\"/>
    </mc:Choice>
  </mc:AlternateContent>
  <bookViews>
    <workbookView minimized="1" xWindow="480" yWindow="75" windowWidth="18075" windowHeight="12525"/>
  </bookViews>
  <sheets>
    <sheet name="Summary" sheetId="6" r:id="rId1"/>
    <sheet name="Step 1" sheetId="7" r:id="rId2"/>
    <sheet name="Step 2" sheetId="9" r:id="rId3"/>
    <sheet name="Step 3" sheetId="8" r:id="rId4"/>
    <sheet name="Step 4" sheetId="10" r:id="rId5"/>
    <sheet name="National Averages" sheetId="11" r:id="rId6"/>
  </sheets>
  <externalReferences>
    <externalReference r:id="rId7"/>
  </externalReferences>
  <calcPr calcId="152511"/>
</workbook>
</file>

<file path=xl/calcChain.xml><?xml version="1.0" encoding="utf-8"?>
<calcChain xmlns="http://schemas.openxmlformats.org/spreadsheetml/2006/main">
  <c r="B47" i="6" l="1"/>
  <c r="J56" i="6"/>
  <c r="L56" i="6" s="1"/>
  <c r="H56" i="6"/>
  <c r="F55" i="6"/>
  <c r="H55" i="6" s="1"/>
  <c r="D55" i="6"/>
  <c r="B55" i="6"/>
  <c r="D57" i="11"/>
  <c r="E57" i="11" s="1"/>
  <c r="F57" i="11" s="1"/>
  <c r="G57" i="11" s="1"/>
  <c r="C57" i="11"/>
  <c r="B57" i="11"/>
  <c r="C53" i="11"/>
  <c r="D53" i="11" s="1"/>
  <c r="E53" i="11" s="1"/>
  <c r="F53" i="11" s="1"/>
  <c r="G53" i="11" s="1"/>
  <c r="B53" i="11"/>
  <c r="D49" i="11"/>
  <c r="C49" i="11"/>
  <c r="D24" i="11"/>
  <c r="C24" i="11"/>
  <c r="B25" i="10" l="1"/>
  <c r="D51" i="6" s="1"/>
  <c r="B17" i="10"/>
  <c r="D25" i="6" s="1"/>
  <c r="B9" i="10"/>
  <c r="D17" i="6" s="1"/>
  <c r="B4" i="10"/>
  <c r="D13" i="6" s="1"/>
  <c r="C4" i="10"/>
  <c r="B34" i="10"/>
  <c r="D39" i="6" s="1"/>
  <c r="B26" i="10"/>
  <c r="D32" i="6" s="1"/>
  <c r="B18" i="10"/>
  <c r="D26" i="6" s="1"/>
  <c r="B10" i="10"/>
  <c r="D18" i="6" s="1"/>
  <c r="C40" i="10"/>
  <c r="C32" i="10"/>
  <c r="C24" i="10"/>
  <c r="C16" i="10"/>
  <c r="C8" i="10"/>
  <c r="B40" i="10"/>
  <c r="D44" i="6" s="1"/>
  <c r="C39" i="10"/>
  <c r="C35" i="10"/>
  <c r="B32" i="10"/>
  <c r="D37" i="6" s="1"/>
  <c r="C31" i="10"/>
  <c r="C27" i="10"/>
  <c r="B24" i="10"/>
  <c r="D31" i="6" s="1"/>
  <c r="C23" i="10"/>
  <c r="C19" i="10"/>
  <c r="B16" i="10"/>
  <c r="D24" i="6" s="1"/>
  <c r="C15" i="10"/>
  <c r="C11" i="10"/>
  <c r="B8" i="10"/>
  <c r="D49" i="6" s="1"/>
  <c r="C7" i="10"/>
  <c r="B39" i="10"/>
  <c r="D53" i="6" s="1"/>
  <c r="C38" i="10"/>
  <c r="B35" i="10"/>
  <c r="D40" i="6" s="1"/>
  <c r="B31" i="10"/>
  <c r="D52" i="6" s="1"/>
  <c r="C30" i="10"/>
  <c r="B27" i="10"/>
  <c r="D33" i="6" s="1"/>
  <c r="B23" i="10"/>
  <c r="D30" i="6" s="1"/>
  <c r="C22" i="10"/>
  <c r="B19" i="10"/>
  <c r="D27" i="6" s="1"/>
  <c r="B15" i="10"/>
  <c r="D23" i="6" s="1"/>
  <c r="C14" i="10"/>
  <c r="B11" i="10"/>
  <c r="D19" i="6" s="1"/>
  <c r="B7" i="10"/>
  <c r="D16" i="6" s="1"/>
  <c r="C6" i="10"/>
  <c r="B41" i="10"/>
  <c r="D45" i="6" s="1"/>
  <c r="B33" i="10"/>
  <c r="D38" i="6" s="1"/>
  <c r="B38" i="10"/>
  <c r="D43" i="6" s="1"/>
  <c r="B37" i="10"/>
  <c r="D42" i="6" s="1"/>
  <c r="C34" i="10"/>
  <c r="B30" i="10"/>
  <c r="D36" i="6" s="1"/>
  <c r="B29" i="10"/>
  <c r="D35" i="6" s="1"/>
  <c r="C26" i="10"/>
  <c r="B22" i="10"/>
  <c r="D29" i="6" s="1"/>
  <c r="B21" i="10"/>
  <c r="D28" i="6" s="1"/>
  <c r="C18" i="10"/>
  <c r="B14" i="10"/>
  <c r="D22" i="6" s="1"/>
  <c r="B13" i="10"/>
  <c r="D21" i="6" s="1"/>
  <c r="C10" i="10"/>
  <c r="B6" i="10"/>
  <c r="D15" i="6" s="1"/>
  <c r="B5" i="10"/>
  <c r="D14" i="6" s="1"/>
  <c r="C36" i="10"/>
  <c r="C28" i="10"/>
  <c r="C20" i="10"/>
  <c r="C12" i="10"/>
  <c r="C41" i="10"/>
  <c r="B36" i="10"/>
  <c r="D41" i="6" s="1"/>
  <c r="C33" i="10"/>
  <c r="B28" i="10"/>
  <c r="D34" i="6" s="1"/>
  <c r="C25" i="10"/>
  <c r="B20" i="10"/>
  <c r="D50" i="6" s="1"/>
  <c r="C17" i="10"/>
  <c r="B12" i="10"/>
  <c r="D20" i="6" s="1"/>
  <c r="C9" i="10"/>
  <c r="C37" i="10"/>
  <c r="C29" i="10"/>
  <c r="C21" i="10"/>
  <c r="C13" i="10"/>
  <c r="C5" i="10"/>
  <c r="C3" i="10"/>
  <c r="B3" i="10"/>
  <c r="D12" i="6" s="1"/>
  <c r="C36" i="9"/>
  <c r="C12" i="9"/>
  <c r="B28" i="9"/>
  <c r="B34" i="6" s="1"/>
  <c r="B26" i="9"/>
  <c r="B32" i="6" s="1"/>
  <c r="B20" i="9"/>
  <c r="B50" i="6" s="1"/>
  <c r="B18" i="9"/>
  <c r="B26" i="6" s="1"/>
  <c r="B4" i="9"/>
  <c r="B13" i="6" s="1"/>
  <c r="C4" i="9"/>
  <c r="C41" i="9"/>
  <c r="C33" i="9"/>
  <c r="C25" i="9"/>
  <c r="C17" i="9"/>
  <c r="C9" i="9"/>
  <c r="C20" i="9"/>
  <c r="B41" i="9"/>
  <c r="B45" i="6" s="1"/>
  <c r="C39" i="9"/>
  <c r="C35" i="9"/>
  <c r="C32" i="9"/>
  <c r="B25" i="9"/>
  <c r="B51" i="6" s="1"/>
  <c r="C23" i="9"/>
  <c r="C19" i="9"/>
  <c r="C16" i="9"/>
  <c r="B9" i="9"/>
  <c r="B17" i="6" s="1"/>
  <c r="C7" i="9"/>
  <c r="B40" i="9"/>
  <c r="B44" i="6" s="1"/>
  <c r="B31" i="9"/>
  <c r="B52" i="6" s="1"/>
  <c r="B27" i="9"/>
  <c r="B33" i="6" s="1"/>
  <c r="B24" i="9"/>
  <c r="B31" i="6" s="1"/>
  <c r="B15" i="9"/>
  <c r="B23" i="6" s="1"/>
  <c r="B11" i="9"/>
  <c r="B19" i="6" s="1"/>
  <c r="B8" i="9"/>
  <c r="B49" i="6" s="1"/>
  <c r="C38" i="9"/>
  <c r="C34" i="9"/>
  <c r="C30" i="9"/>
  <c r="C26" i="9"/>
  <c r="C22" i="9"/>
  <c r="C18" i="9"/>
  <c r="C14" i="9"/>
  <c r="C10" i="9"/>
  <c r="C6" i="9"/>
  <c r="C28" i="9"/>
  <c r="B36" i="9"/>
  <c r="B41" i="6" s="1"/>
  <c r="B34" i="9"/>
  <c r="B39" i="6" s="1"/>
  <c r="B12" i="9"/>
  <c r="B20" i="6" s="1"/>
  <c r="B10" i="9"/>
  <c r="B18" i="6" s="1"/>
  <c r="C40" i="9"/>
  <c r="B33" i="9"/>
  <c r="B38" i="6" s="1"/>
  <c r="C31" i="9"/>
  <c r="C27" i="9"/>
  <c r="C24" i="9"/>
  <c r="B17" i="9"/>
  <c r="B25" i="6" s="1"/>
  <c r="C15" i="9"/>
  <c r="C11" i="9"/>
  <c r="C8" i="9"/>
  <c r="B39" i="9"/>
  <c r="B53" i="6" s="1"/>
  <c r="B35" i="9"/>
  <c r="B40" i="6" s="1"/>
  <c r="B32" i="9"/>
  <c r="B37" i="6" s="1"/>
  <c r="B23" i="9"/>
  <c r="B30" i="6" s="1"/>
  <c r="B19" i="9"/>
  <c r="B27" i="6" s="1"/>
  <c r="B16" i="9"/>
  <c r="B24" i="6" s="1"/>
  <c r="B7" i="9"/>
  <c r="B16" i="6" s="1"/>
  <c r="B38" i="9"/>
  <c r="B43" i="6" s="1"/>
  <c r="B37" i="9"/>
  <c r="B42" i="6" s="1"/>
  <c r="B30" i="9"/>
  <c r="B36" i="6" s="1"/>
  <c r="B29" i="9"/>
  <c r="B35" i="6" s="1"/>
  <c r="B22" i="9"/>
  <c r="B29" i="6" s="1"/>
  <c r="B21" i="9"/>
  <c r="B28" i="6" s="1"/>
  <c r="B14" i="9"/>
  <c r="B22" i="6" s="1"/>
  <c r="B13" i="9"/>
  <c r="B21" i="6" s="1"/>
  <c r="B6" i="9"/>
  <c r="B15" i="6" s="1"/>
  <c r="B5" i="9"/>
  <c r="B14" i="6" s="1"/>
  <c r="C37" i="9"/>
  <c r="C29" i="9"/>
  <c r="C21" i="9"/>
  <c r="C13" i="9"/>
  <c r="C5" i="9"/>
  <c r="C3" i="9"/>
  <c r="B3" i="9"/>
  <c r="B12" i="6" l="1"/>
  <c r="F17" i="6"/>
  <c r="H17" i="6" s="1"/>
  <c r="J17" i="6" s="1"/>
  <c r="L17" i="6" s="1"/>
  <c r="F34" i="6"/>
  <c r="H34" i="6" s="1"/>
  <c r="J34" i="6" s="1"/>
  <c r="L34" i="6" s="1"/>
  <c r="F28" i="6"/>
  <c r="H28" i="6" s="1"/>
  <c r="J28" i="6" s="1"/>
  <c r="L28" i="6" s="1"/>
  <c r="F36" i="6"/>
  <c r="H36" i="6" s="1"/>
  <c r="J36" i="6" s="1"/>
  <c r="L36" i="6" s="1"/>
  <c r="F41" i="6"/>
  <c r="H41" i="6" s="1"/>
  <c r="J41" i="6" s="1"/>
  <c r="L41" i="6" s="1"/>
  <c r="F38" i="6"/>
  <c r="H38" i="6" s="1"/>
  <c r="J38" i="6" s="1"/>
  <c r="L38" i="6" s="1"/>
  <c r="F53" i="6"/>
  <c r="H53" i="6" s="1"/>
  <c r="J53" i="6" s="1"/>
  <c r="L53" i="6" s="1"/>
  <c r="F23" i="6"/>
  <c r="H23" i="6" s="1"/>
  <c r="J23" i="6" s="1"/>
  <c r="L23" i="6" s="1"/>
  <c r="F19" i="6"/>
  <c r="H19" i="6" s="1"/>
  <c r="J19" i="6" s="1"/>
  <c r="L19" i="6" s="1"/>
  <c r="F51" i="6"/>
  <c r="H51" i="6" s="1"/>
  <c r="J51" i="6" s="1"/>
  <c r="L51" i="6" s="1"/>
  <c r="F50" i="6"/>
  <c r="H50" i="6" s="1"/>
  <c r="J50" i="6" s="1"/>
  <c r="L50" i="6" s="1"/>
  <c r="F27" i="6"/>
  <c r="H27" i="6" s="1"/>
  <c r="J27" i="6" s="1"/>
  <c r="L27" i="6" s="1"/>
  <c r="F49" i="6"/>
  <c r="H49" i="6" s="1"/>
  <c r="J49" i="6" s="1"/>
  <c r="L49" i="6" s="1"/>
  <c r="F26" i="6"/>
  <c r="H26" i="6" s="1"/>
  <c r="J26" i="6" s="1"/>
  <c r="L26" i="6" s="1"/>
  <c r="F43" i="6"/>
  <c r="H43" i="6" s="1"/>
  <c r="J43" i="6" s="1"/>
  <c r="L43" i="6" s="1"/>
  <c r="F22" i="6"/>
  <c r="H22" i="6" s="1"/>
  <c r="J22" i="6" s="1"/>
  <c r="L22" i="6" s="1"/>
  <c r="F29" i="6"/>
  <c r="H29" i="6" s="1"/>
  <c r="J29" i="6" s="1"/>
  <c r="L29" i="6" s="1"/>
  <c r="F40" i="6"/>
  <c r="H40" i="6" s="1"/>
  <c r="J40" i="6" s="1"/>
  <c r="L40" i="6" s="1"/>
  <c r="F20" i="6"/>
  <c r="H20" i="6" s="1"/>
  <c r="J20" i="6" s="1"/>
  <c r="L20" i="6" s="1"/>
  <c r="F31" i="6"/>
  <c r="H31" i="6" s="1"/>
  <c r="J31" i="6" s="1"/>
  <c r="L31" i="6" s="1"/>
  <c r="F12" i="6" l="1"/>
  <c r="H12" i="6" s="1"/>
  <c r="J12" i="6" s="1"/>
  <c r="L12" i="6" s="1"/>
  <c r="F42" i="6"/>
  <c r="H42" i="6" s="1"/>
  <c r="J42" i="6" s="1"/>
  <c r="L42" i="6" s="1"/>
  <c r="F18" i="6"/>
  <c r="H18" i="6" s="1"/>
  <c r="J18" i="6" s="1"/>
  <c r="L18" i="6" s="1"/>
  <c r="B46" i="6"/>
  <c r="F32" i="6"/>
  <c r="H32" i="6" s="1"/>
  <c r="J32" i="6" s="1"/>
  <c r="L32" i="6" s="1"/>
  <c r="F44" i="6"/>
  <c r="H44" i="6" s="1"/>
  <c r="J44" i="6" s="1"/>
  <c r="L44" i="6" s="1"/>
  <c r="F37" i="6"/>
  <c r="H37" i="6" s="1"/>
  <c r="J37" i="6" s="1"/>
  <c r="L37" i="6" s="1"/>
  <c r="F25" i="6"/>
  <c r="H25" i="6" s="1"/>
  <c r="J25" i="6" s="1"/>
  <c r="L25" i="6" s="1"/>
  <c r="F30" i="6"/>
  <c r="H30" i="6" s="1"/>
  <c r="J30" i="6" s="1"/>
  <c r="L30" i="6" s="1"/>
  <c r="F35" i="6"/>
  <c r="H35" i="6" s="1"/>
  <c r="J35" i="6" s="1"/>
  <c r="L35" i="6" s="1"/>
  <c r="F39" i="6"/>
  <c r="H39" i="6" s="1"/>
  <c r="J39" i="6" s="1"/>
  <c r="L39" i="6" s="1"/>
  <c r="F15" i="6"/>
  <c r="H15" i="6" s="1"/>
  <c r="J15" i="6" s="1"/>
  <c r="L15" i="6" s="1"/>
  <c r="F45" i="6"/>
  <c r="H45" i="6" s="1"/>
  <c r="J45" i="6" s="1"/>
  <c r="L45" i="6" s="1"/>
  <c r="F21" i="6"/>
  <c r="H21" i="6" s="1"/>
  <c r="J21" i="6" s="1"/>
  <c r="L21" i="6" s="1"/>
  <c r="F24" i="6"/>
  <c r="H24" i="6" s="1"/>
  <c r="J24" i="6" s="1"/>
  <c r="L24" i="6" s="1"/>
  <c r="F14" i="6"/>
  <c r="H14" i="6" s="1"/>
  <c r="J14" i="6" s="1"/>
  <c r="L14" i="6" s="1"/>
  <c r="F52" i="6"/>
  <c r="H52" i="6" s="1"/>
  <c r="J52" i="6" s="1"/>
  <c r="L52" i="6" s="1"/>
  <c r="F33" i="6"/>
  <c r="H33" i="6" s="1"/>
  <c r="J33" i="6" s="1"/>
  <c r="L33" i="6" s="1"/>
  <c r="F16" i="6"/>
  <c r="H16" i="6" s="1"/>
  <c r="J16" i="6" s="1"/>
  <c r="L16" i="6" s="1"/>
  <c r="F13" i="6" l="1"/>
  <c r="H13" i="6" s="1"/>
  <c r="J13" i="6" s="1"/>
  <c r="L13" i="6" s="1"/>
  <c r="D46" i="6"/>
  <c r="F46" i="6" s="1"/>
  <c r="H46" i="6" s="1"/>
  <c r="J46" i="6" s="1"/>
  <c r="L46" i="6" s="1"/>
</calcChain>
</file>

<file path=xl/comments1.xml><?xml version="1.0" encoding="utf-8"?>
<comments xmlns="http://schemas.openxmlformats.org/spreadsheetml/2006/main">
  <authors>
    <author/>
  </authors>
  <commentList>
    <comment ref="C13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4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5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6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7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8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19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20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21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22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C23" authorId="0" shape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<sst xmlns="http://schemas.openxmlformats.org/spreadsheetml/2006/main" count="302" uniqueCount="108">
  <si>
    <t>Bristol city</t>
  </si>
  <si>
    <t>Brunswick County</t>
  </si>
  <si>
    <t>Buchanan County</t>
  </si>
  <si>
    <t>Carroll County</t>
  </si>
  <si>
    <t>Charlotte County</t>
  </si>
  <si>
    <t>Covington city</t>
  </si>
  <si>
    <t>Dickenson County</t>
  </si>
  <si>
    <t>Grayson County</t>
  </si>
  <si>
    <t>Greensville County</t>
  </si>
  <si>
    <t>Halifax County</t>
  </si>
  <si>
    <t>Henry County</t>
  </si>
  <si>
    <t>Hopewell city</t>
  </si>
  <si>
    <t>Lee County</t>
  </si>
  <si>
    <t>Lexington city</t>
  </si>
  <si>
    <t>Lunenburg County</t>
  </si>
  <si>
    <t>Mecklenburg County</t>
  </si>
  <si>
    <t>Norton city</t>
  </si>
  <si>
    <t>Page County</t>
  </si>
  <si>
    <t>Patrick County</t>
  </si>
  <si>
    <t>Pittsylvania County</t>
  </si>
  <si>
    <t>Prince Edward County</t>
  </si>
  <si>
    <t>Richmond County</t>
  </si>
  <si>
    <t>Russell County</t>
  </si>
  <si>
    <t>Scott County</t>
  </si>
  <si>
    <t>Smyth County</t>
  </si>
  <si>
    <t>Southampton County</t>
  </si>
  <si>
    <t>Surry County</t>
  </si>
  <si>
    <t>Sussex County</t>
  </si>
  <si>
    <t>Washington County</t>
  </si>
  <si>
    <t>Wise County</t>
  </si>
  <si>
    <t>Wythe County</t>
  </si>
  <si>
    <t>Areas in Virginia Eligible for a Waiver Based on data from</t>
  </si>
  <si>
    <t>Jan 2013- Dec 2014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</si>
  <si>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</si>
  <si>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</si>
  <si>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</si>
  <si>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</si>
  <si>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</si>
  <si>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</si>
  <si>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</si>
  <si>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</si>
  <si>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</si>
  <si>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Southern Region (Contiguous Counties)</t>
  </si>
  <si>
    <t>Danville City</t>
  </si>
  <si>
    <t>Emporia City</t>
  </si>
  <si>
    <t>Franklin City</t>
  </si>
  <si>
    <t>Galax City</t>
  </si>
  <si>
    <t>Martinsville City</t>
  </si>
  <si>
    <t>Petersburg City</t>
  </si>
  <si>
    <t>Prince George county</t>
  </si>
  <si>
    <t>Total for Region</t>
  </si>
  <si>
    <t>Areas Eligible Based on their own Unemployment Rates</t>
  </si>
  <si>
    <t>Williamsburg City</t>
  </si>
  <si>
    <t>National Average (thousands)</t>
  </si>
  <si>
    <t>20% Above the National Average (threshold)</t>
  </si>
  <si>
    <t>Area</t>
  </si>
  <si>
    <t>24-Month Labor Force Totals</t>
  </si>
  <si>
    <t>Monthly Labor Force Numbers (downloaded from www.bls.gov/lau on March 20, 2015)</t>
  </si>
  <si>
    <t>Monthly Unemployment Numbers (downloaded from www.bls.gov/lau on March 20, 2015)</t>
  </si>
  <si>
    <t>24-Month Unemployment Totals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</si>
  <si>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</si>
  <si>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</si>
  <si>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</si>
  <si>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</si>
  <si>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</si>
  <si>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</si>
  <si>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</si>
  <si>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</si>
  <si>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Labor Force Statistics from the Current Population Survey</t>
  </si>
  <si>
    <t>Original Data Value</t>
  </si>
  <si>
    <t>Series Id:</t>
  </si>
  <si>
    <t>LNU01000000</t>
  </si>
  <si>
    <t>Not Seasonally Adjusted</t>
  </si>
  <si>
    <t>Series title:</t>
  </si>
  <si>
    <t>(Unadj)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</si>
  <si>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</si>
  <si>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</si>
  <si>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</si>
  <si>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</si>
  <si>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</si>
  <si>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</si>
  <si>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</si>
  <si>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2004 to 2015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</si>
  <si>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</si>
  <si>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</si>
  <si>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</si>
  <si>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</si>
  <si>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</si>
  <si>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</si>
  <si>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</si>
  <si>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</si>
  <si>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</si>
  <si>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</si>
  <si>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</si>
  <si>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</si>
  <si>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</si>
  <si>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</si>
  <si>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LNU03000000</t>
  </si>
  <si>
    <t>(Unadj) Unemployment Level</t>
  </si>
  <si>
    <t>Unemployed</t>
  </si>
  <si>
    <t>January 2013-December 2014</t>
  </si>
  <si>
    <t>Labor Force</t>
  </si>
  <si>
    <t>Unemployment</t>
  </si>
  <si>
    <t>Step 5</t>
  </si>
  <si>
    <t>Step 6</t>
  </si>
  <si>
    <t>Step 7</t>
  </si>
  <si>
    <t>Step 8</t>
  </si>
  <si>
    <t>February 2013-December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</si>
</sst>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0.00000"/>
    <numFmt numFmtId="166" formatCode="0.0000"/>
    <numFmt numFmtId="167" formatCode="0.0"/>
    <numFmt numFmtId="171" formatCode="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8"/>
      </bottom>
      <diagonal/>
    </border>
    <border>
      <left/>
      <right style="medium">
        <color rgb="FFAAAAAA"/>
      </right>
      <top style="medium">
        <color rgb="FFAAAAAA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17" fontId="0" fillId="0" borderId="0" xfId="0" applyNumberFormat="1"/>
    <xf numFmtId="164" fontId="0" fillId="0" borderId="0" xfId="1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2" applyFont="1"/>
    <xf numFmtId="0" fontId="3" fillId="0" borderId="0" xfId="0" applyNumberFormat="1" applyFont="1" applyAlignment="1" applyProtection="1">
      <alignment horizontal="left"/>
      <protection locked="0"/>
    </xf>
    <xf numFmtId="164" fontId="3" fillId="0" borderId="0" xfId="3" applyNumberFormat="1" applyFont="1" applyFill="1"/>
    <xf numFmtId="164" fontId="3" fillId="0" borderId="0" xfId="3" applyNumberFormat="1" applyFont="1"/>
    <xf numFmtId="165" fontId="3" fillId="0" borderId="0" xfId="2" applyNumberFormat="1" applyFont="1"/>
    <xf numFmtId="0" fontId="3" fillId="0" borderId="0" xfId="2" applyFont="1"/>
    <xf numFmtId="166" fontId="3" fillId="0" borderId="0" xfId="2" applyNumberFormat="1" applyFont="1"/>
    <xf numFmtId="2" fontId="3" fillId="0" borderId="0" xfId="2" applyNumberFormat="1" applyFont="1"/>
    <xf numFmtId="167" fontId="3" fillId="0" borderId="0" xfId="2" applyNumberFormat="1" applyFont="1"/>
    <xf numFmtId="164" fontId="2" fillId="0" borderId="0" xfId="3" applyNumberFormat="1" applyFont="1" applyFill="1"/>
    <xf numFmtId="164" fontId="2" fillId="0" borderId="0" xfId="3" applyNumberFormat="1" applyFont="1"/>
    <xf numFmtId="165" fontId="2" fillId="0" borderId="0" xfId="2" applyNumberFormat="1" applyFont="1"/>
    <xf numFmtId="166" fontId="2" fillId="0" borderId="0" xfId="2" applyNumberFormat="1" applyFont="1"/>
    <xf numFmtId="2" fontId="2" fillId="0" borderId="0" xfId="2" applyNumberFormat="1" applyFont="1"/>
    <xf numFmtId="167" fontId="2" fillId="0" borderId="0" xfId="2" applyNumberFormat="1" applyFont="1"/>
    <xf numFmtId="164" fontId="3" fillId="0" borderId="0" xfId="0" applyNumberFormat="1" applyFont="1"/>
    <xf numFmtId="0" fontId="3" fillId="0" borderId="0" xfId="0" applyFont="1" applyAlignment="1" applyProtection="1">
      <alignment horizontal="left"/>
      <protection locked="0"/>
    </xf>
    <xf numFmtId="0" fontId="6" fillId="2" borderId="2" xfId="2" applyFont="1" applyFill="1" applyBorder="1" applyAlignment="1">
      <alignment horizontal="center"/>
    </xf>
    <xf numFmtId="0" fontId="6" fillId="2" borderId="3" xfId="2" applyFont="1" applyFill="1" applyBorder="1" applyAlignment="1">
      <alignment horizontal="center"/>
    </xf>
    <xf numFmtId="0" fontId="6" fillId="2" borderId="4" xfId="2" applyFont="1" applyFill="1" applyBorder="1" applyAlignment="1">
      <alignment horizontal="center"/>
    </xf>
    <xf numFmtId="167" fontId="2" fillId="0" borderId="1" xfId="2" applyNumberFormat="1" applyFont="1" applyBorder="1"/>
    <xf numFmtId="0" fontId="8" fillId="0" borderId="0" xfId="4" applyFont="1" applyAlignment="1">
      <alignment horizontal="left"/>
    </xf>
    <xf numFmtId="0" fontId="5" fillId="0" borderId="0" xfId="4"/>
    <xf numFmtId="0" fontId="5" fillId="0" borderId="0" xfId="4"/>
    <xf numFmtId="0" fontId="9" fillId="0" borderId="0" xfId="4" applyFont="1" applyAlignment="1">
      <alignment horizontal="left" vertical="top" wrapText="1"/>
    </xf>
    <xf numFmtId="0" fontId="10" fillId="0" borderId="0" xfId="4" applyFont="1" applyAlignment="1">
      <alignment horizontal="left" vertical="top" wrapText="1"/>
    </xf>
    <xf numFmtId="0" fontId="9" fillId="0" borderId="0" xfId="4" applyFont="1" applyAlignment="1">
      <alignment horizontal="left" vertical="top" wrapText="1"/>
    </xf>
    <xf numFmtId="0" fontId="10" fillId="0" borderId="0" xfId="4" applyFont="1" applyAlignment="1">
      <alignment horizontal="left"/>
    </xf>
    <xf numFmtId="0" fontId="9" fillId="0" borderId="5" xfId="4" applyFont="1" applyBorder="1" applyAlignment="1">
      <alignment horizontal="center" wrapText="1"/>
    </xf>
    <xf numFmtId="0" fontId="9" fillId="0" borderId="0" xfId="4" applyFont="1" applyAlignment="1">
      <alignment horizontal="left"/>
    </xf>
    <xf numFmtId="171" fontId="10" fillId="0" borderId="0" xfId="4" applyNumberFormat="1" applyFont="1" applyAlignment="1">
      <alignment horizontal="right"/>
    </xf>
    <xf numFmtId="0" fontId="0" fillId="3" borderId="6" xfId="0" applyFill="1" applyBorder="1"/>
    <xf numFmtId="0" fontId="0" fillId="0" borderId="1" xfId="0" applyBorder="1"/>
    <xf numFmtId="167" fontId="0" fillId="0" borderId="1" xfId="0" applyNumberFormat="1" applyBorder="1"/>
  </cellXfs>
  <cellStyles count="5">
    <cellStyle name="Comma" xfId="1" builtinId="3"/>
    <cellStyle name="Comma 2" xfId="3"/>
    <cellStyle name="Normal" xfId="0" builtinId="0"/>
    <cellStyle name="Normal 2" xfId="4"/>
    <cellStyle name="Normal_Book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food%20stamps/18-49s/FY%202016/National%20averag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labor force"/>
      <sheetName val="US Unemp"/>
      <sheetName val="Instructions"/>
      <sheetName val="transposed"/>
      <sheetName val="AVgs"/>
      <sheetName val="Sheet3"/>
    </sheetNames>
    <sheetDataSet>
      <sheetData sheetId="0">
        <row r="24">
          <cell r="B24">
            <v>156050</v>
          </cell>
          <cell r="C24">
            <v>156213</v>
          </cell>
        </row>
      </sheetData>
      <sheetData sheetId="1">
        <row r="24">
          <cell r="B24">
            <v>9498</v>
          </cell>
          <cell r="C24">
            <v>9095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topLeftCell="A16" workbookViewId="0">
      <selection activeCell="L49" sqref="L49:L53"/>
    </sheetView>
  </sheetViews>
  <sheetFormatPr defaultRowHeight="15" x14ac:dyDescent="0.25"/>
  <cols>
    <col min="1" max="1" width="24.5703125" customWidth="1"/>
  </cols>
  <sheetData>
    <row r="1" spans="1:13" s="4" customFormat="1" ht="11.25" x14ac:dyDescent="0.2">
      <c r="A1" s="3" t="s">
        <v>31</v>
      </c>
    </row>
    <row r="2" spans="1:13" s="4" customFormat="1" ht="11.25" x14ac:dyDescent="0.2">
      <c r="A2" s="3" t="s">
        <v>32</v>
      </c>
    </row>
    <row r="3" spans="1:13" s="4" customFormat="1" ht="11.25" x14ac:dyDescent="0.2">
      <c r="C3" s="5"/>
    </row>
    <row r="4" spans="1:13" x14ac:dyDescent="0.25">
      <c r="A4" s="23" t="s">
        <v>60</v>
      </c>
      <c r="B4" s="9" t="s">
        <v>61</v>
      </c>
      <c r="C4" s="9"/>
      <c r="D4" s="9"/>
      <c r="E4" s="9"/>
      <c r="F4" s="11"/>
      <c r="G4" s="11"/>
      <c r="H4" s="11"/>
      <c r="I4" s="11"/>
      <c r="J4" s="13"/>
      <c r="K4" s="11"/>
      <c r="L4" s="14"/>
    </row>
    <row r="5" spans="1:13" x14ac:dyDescent="0.25">
      <c r="A5" s="23" t="s">
        <v>62</v>
      </c>
      <c r="B5" s="9" t="s">
        <v>63</v>
      </c>
      <c r="C5" s="9"/>
      <c r="D5" s="9"/>
      <c r="E5" s="9"/>
      <c r="F5" s="11"/>
      <c r="G5" s="11"/>
      <c r="H5" s="11"/>
      <c r="I5" s="11"/>
      <c r="J5" s="13"/>
      <c r="K5" s="11"/>
      <c r="L5" s="14"/>
    </row>
    <row r="6" spans="1:13" x14ac:dyDescent="0.25">
      <c r="A6" s="23" t="s">
        <v>64</v>
      </c>
      <c r="B6" s="9" t="s">
        <v>65</v>
      </c>
      <c r="C6" s="9"/>
      <c r="D6" s="9"/>
      <c r="E6" s="9"/>
      <c r="F6" s="11"/>
      <c r="G6" s="11"/>
      <c r="H6" s="11"/>
      <c r="I6" s="11"/>
      <c r="J6" s="13"/>
      <c r="K6" s="11"/>
      <c r="L6" s="14"/>
    </row>
    <row r="7" spans="1:13" x14ac:dyDescent="0.25">
      <c r="A7" s="23" t="s">
        <v>66</v>
      </c>
      <c r="B7" s="9" t="s">
        <v>67</v>
      </c>
      <c r="C7" s="9"/>
      <c r="D7" s="9"/>
      <c r="E7" s="9"/>
      <c r="F7" s="11"/>
      <c r="G7" s="11"/>
      <c r="H7" s="11"/>
      <c r="I7" s="11"/>
      <c r="J7" s="13"/>
      <c r="K7" s="11"/>
      <c r="L7" s="14"/>
    </row>
    <row r="8" spans="1:13" x14ac:dyDescent="0.25">
      <c r="A8" s="6"/>
      <c r="B8" s="24" t="s">
        <v>33</v>
      </c>
      <c r="C8" s="25"/>
      <c r="D8" s="24" t="s">
        <v>34</v>
      </c>
      <c r="E8" s="25"/>
      <c r="F8" s="24" t="s">
        <v>35</v>
      </c>
      <c r="G8" s="25"/>
      <c r="H8" s="24" t="s">
        <v>35</v>
      </c>
      <c r="I8" s="25"/>
      <c r="J8" s="24" t="s">
        <v>35</v>
      </c>
      <c r="K8" s="25"/>
      <c r="L8" s="24" t="s">
        <v>35</v>
      </c>
      <c r="M8" s="25"/>
    </row>
    <row r="9" spans="1:13" x14ac:dyDescent="0.25">
      <c r="A9" s="6"/>
      <c r="B9" s="24" t="s">
        <v>36</v>
      </c>
      <c r="C9" s="25"/>
      <c r="D9" s="24" t="s">
        <v>37</v>
      </c>
      <c r="E9" s="25"/>
      <c r="F9" s="24" t="s">
        <v>38</v>
      </c>
      <c r="G9" s="25"/>
      <c r="H9" s="24" t="s">
        <v>39</v>
      </c>
      <c r="I9" s="25"/>
      <c r="J9" s="24" t="s">
        <v>40</v>
      </c>
      <c r="K9" s="25"/>
      <c r="L9" s="24" t="s">
        <v>41</v>
      </c>
      <c r="M9" s="25"/>
    </row>
    <row r="10" spans="1:13" s="4" customFormat="1" ht="11.25" x14ac:dyDescent="0.2"/>
    <row r="11" spans="1:13" s="4" customFormat="1" ht="11.25" x14ac:dyDescent="0.2">
      <c r="A11" s="3" t="s">
        <v>42</v>
      </c>
    </row>
    <row r="12" spans="1:13" s="4" customFormat="1" ht="11.25" x14ac:dyDescent="0.2">
      <c r="A12" s="4" t="s">
        <v>0</v>
      </c>
      <c r="B12" s="8">
        <f>VLOOKUP($A12,'Step 2'!$A$3:$F$201,2,FALSE)</f>
        <v>192745</v>
      </c>
      <c r="C12" s="8"/>
      <c r="D12" s="8">
        <f>VLOOKUP($A12,'Step 4'!$A$3:$F$201,2,FALSE)</f>
        <v>14436</v>
      </c>
      <c r="E12" s="9"/>
      <c r="F12" s="10">
        <f t="shared" ref="F12:F45" si="0">D12/B12</f>
        <v>7.4896884484681833E-2</v>
      </c>
      <c r="G12" s="11"/>
      <c r="H12" s="12">
        <f t="shared" ref="H12:H45" si="1">TRUNC(F12,4)</f>
        <v>7.4800000000000005E-2</v>
      </c>
      <c r="I12" s="11"/>
      <c r="J12" s="13">
        <f t="shared" ref="J12:J45" si="2">H12*100</f>
        <v>7.48</v>
      </c>
      <c r="K12" s="11"/>
      <c r="L12" s="14">
        <f t="shared" ref="L12:L45" si="3">ROUND(J12,1)</f>
        <v>7.5</v>
      </c>
    </row>
    <row r="13" spans="1:13" s="4" customFormat="1" ht="11.25" x14ac:dyDescent="0.2">
      <c r="A13" s="7" t="s">
        <v>1</v>
      </c>
      <c r="B13" s="8">
        <f>VLOOKUP($A13,'Step 2'!$A$3:$F$201,2,FALSE)</f>
        <v>157083</v>
      </c>
      <c r="C13" s="8"/>
      <c r="D13" s="8">
        <f>VLOOKUP($A13,'Step 4'!$A$3:$F$201,2,FALSE)</f>
        <v>15082</v>
      </c>
      <c r="E13" s="9"/>
      <c r="F13" s="10">
        <f t="shared" si="0"/>
        <v>9.6012935836468624E-2</v>
      </c>
      <c r="G13" s="11"/>
      <c r="H13" s="12">
        <f t="shared" si="1"/>
        <v>9.6000000000000002E-2</v>
      </c>
      <c r="I13" s="11"/>
      <c r="J13" s="13">
        <f t="shared" si="2"/>
        <v>9.6</v>
      </c>
      <c r="K13" s="11"/>
      <c r="L13" s="14">
        <f t="shared" si="3"/>
        <v>9.6</v>
      </c>
    </row>
    <row r="14" spans="1:13" s="4" customFormat="1" ht="11.25" x14ac:dyDescent="0.2">
      <c r="A14" s="4" t="s">
        <v>2</v>
      </c>
      <c r="B14" s="8">
        <f>VLOOKUP($A14,'Step 2'!$A$3:$F$201,2,FALSE)</f>
        <v>216409</v>
      </c>
      <c r="C14" s="8"/>
      <c r="D14" s="8">
        <f>VLOOKUP($A14,'Step 4'!$A$3:$F$201,2,FALSE)</f>
        <v>21055</v>
      </c>
      <c r="E14" s="9"/>
      <c r="F14" s="10">
        <f t="shared" si="0"/>
        <v>9.7292626461930876E-2</v>
      </c>
      <c r="G14" s="11"/>
      <c r="H14" s="12">
        <f t="shared" si="1"/>
        <v>9.7199999999999995E-2</v>
      </c>
      <c r="I14" s="11"/>
      <c r="J14" s="13">
        <f t="shared" si="2"/>
        <v>9.7199999999999989</v>
      </c>
      <c r="K14" s="11"/>
      <c r="L14" s="14">
        <f t="shared" si="3"/>
        <v>9.6999999999999993</v>
      </c>
    </row>
    <row r="15" spans="1:13" s="4" customFormat="1" ht="11.25" x14ac:dyDescent="0.2">
      <c r="A15" s="7" t="s">
        <v>3</v>
      </c>
      <c r="B15" s="8">
        <f>VLOOKUP($A15,'Step 2'!$A$3:$F$201,2,FALSE)</f>
        <v>321993</v>
      </c>
      <c r="C15" s="8"/>
      <c r="D15" s="8">
        <f>VLOOKUP($A15,'Step 4'!$A$3:$F$201,2,FALSE)</f>
        <v>24226</v>
      </c>
      <c r="E15" s="9"/>
      <c r="F15" s="10">
        <f t="shared" si="0"/>
        <v>7.5237660446034541E-2</v>
      </c>
      <c r="G15" s="11"/>
      <c r="H15" s="12">
        <f t="shared" si="1"/>
        <v>7.5200000000000003E-2</v>
      </c>
      <c r="I15" s="11"/>
      <c r="J15" s="13">
        <f t="shared" si="2"/>
        <v>7.5200000000000005</v>
      </c>
      <c r="K15" s="11"/>
      <c r="L15" s="14">
        <f t="shared" si="3"/>
        <v>7.5</v>
      </c>
    </row>
    <row r="16" spans="1:13" s="4" customFormat="1" ht="11.25" x14ac:dyDescent="0.2">
      <c r="A16" s="7" t="s">
        <v>4</v>
      </c>
      <c r="B16" s="8">
        <f>VLOOKUP($A16,'Step 2'!$A$3:$F$201,2,FALSE)</f>
        <v>121636</v>
      </c>
      <c r="C16" s="8"/>
      <c r="D16" s="8">
        <f>VLOOKUP($A16,'Step 4'!$A$3:$F$201,2,FALSE)</f>
        <v>9323</v>
      </c>
      <c r="E16" s="9"/>
      <c r="F16" s="10">
        <f t="shared" si="0"/>
        <v>7.664671643263507E-2</v>
      </c>
      <c r="G16" s="11"/>
      <c r="H16" s="12">
        <f t="shared" si="1"/>
        <v>7.6600000000000001E-2</v>
      </c>
      <c r="I16" s="11"/>
      <c r="J16" s="13">
        <f t="shared" si="2"/>
        <v>7.66</v>
      </c>
      <c r="K16" s="11"/>
      <c r="L16" s="14">
        <f t="shared" si="3"/>
        <v>7.7</v>
      </c>
    </row>
    <row r="17" spans="1:12" s="4" customFormat="1" ht="11.25" x14ac:dyDescent="0.2">
      <c r="A17" s="7" t="s">
        <v>43</v>
      </c>
      <c r="B17" s="8">
        <f>VLOOKUP($A17,'Step 2'!$A$3:$F$201,2,FALSE)</f>
        <v>448165</v>
      </c>
      <c r="C17" s="8"/>
      <c r="D17" s="8">
        <f>VLOOKUP($A17,'Step 4'!$A$3:$F$201,2,FALSE)</f>
        <v>41463</v>
      </c>
      <c r="E17" s="9"/>
      <c r="F17" s="10">
        <f t="shared" si="0"/>
        <v>9.2517264846652458E-2</v>
      </c>
      <c r="G17" s="11"/>
      <c r="H17" s="12">
        <f t="shared" si="1"/>
        <v>9.2499999999999999E-2</v>
      </c>
      <c r="I17" s="11"/>
      <c r="J17" s="13">
        <f t="shared" si="2"/>
        <v>9.25</v>
      </c>
      <c r="K17" s="11"/>
      <c r="L17" s="14">
        <f t="shared" si="3"/>
        <v>9.3000000000000007</v>
      </c>
    </row>
    <row r="18" spans="1:12" s="4" customFormat="1" ht="11.25" x14ac:dyDescent="0.2">
      <c r="A18" s="7" t="s">
        <v>6</v>
      </c>
      <c r="B18" s="8">
        <f>VLOOKUP($A18,'Step 2'!$A$3:$F$201,2,FALSE)</f>
        <v>135721</v>
      </c>
      <c r="C18" s="8"/>
      <c r="D18" s="8">
        <f>VLOOKUP($A18,'Step 4'!$A$3:$F$201,2,FALSE)</f>
        <v>13535</v>
      </c>
      <c r="E18" s="9"/>
      <c r="F18" s="10">
        <f t="shared" si="0"/>
        <v>9.9726645102821226E-2</v>
      </c>
      <c r="G18" s="11"/>
      <c r="H18" s="12">
        <f t="shared" si="1"/>
        <v>9.9699999999999997E-2</v>
      </c>
      <c r="I18" s="11"/>
      <c r="J18" s="13">
        <f t="shared" si="2"/>
        <v>9.9699999999999989</v>
      </c>
      <c r="K18" s="11"/>
      <c r="L18" s="14">
        <f t="shared" si="3"/>
        <v>10</v>
      </c>
    </row>
    <row r="19" spans="1:12" s="4" customFormat="1" ht="11.25" x14ac:dyDescent="0.2">
      <c r="A19" s="7" t="s">
        <v>44</v>
      </c>
      <c r="B19" s="8">
        <f>VLOOKUP($A19,'Step 2'!$A$3:$F$201,2,FALSE)</f>
        <v>55681</v>
      </c>
      <c r="C19" s="8"/>
      <c r="D19" s="8">
        <f>VLOOKUP($A19,'Step 4'!$A$3:$F$201,2,FALSE)</f>
        <v>5261</v>
      </c>
      <c r="E19" s="9"/>
      <c r="F19" s="10">
        <f t="shared" si="0"/>
        <v>9.4484653652053663E-2</v>
      </c>
      <c r="G19" s="11"/>
      <c r="H19" s="12">
        <f t="shared" si="1"/>
        <v>9.4399999999999998E-2</v>
      </c>
      <c r="I19" s="11"/>
      <c r="J19" s="13">
        <f t="shared" si="2"/>
        <v>9.44</v>
      </c>
      <c r="K19" s="11"/>
      <c r="L19" s="14">
        <f t="shared" si="3"/>
        <v>9.4</v>
      </c>
    </row>
    <row r="20" spans="1:12" s="4" customFormat="1" ht="11.25" x14ac:dyDescent="0.2">
      <c r="A20" s="7" t="s">
        <v>45</v>
      </c>
      <c r="B20" s="8">
        <f>VLOOKUP($A20,'Step 2'!$A$3:$F$201,2,FALSE)</f>
        <v>87436</v>
      </c>
      <c r="C20" s="8"/>
      <c r="D20" s="8">
        <f>VLOOKUP($A20,'Step 4'!$A$3:$F$201,2,FALSE)</f>
        <v>7103</v>
      </c>
      <c r="E20" s="9"/>
      <c r="F20" s="10">
        <f t="shared" si="0"/>
        <v>8.1236561599341228E-2</v>
      </c>
      <c r="G20" s="11"/>
      <c r="H20" s="12">
        <f t="shared" si="1"/>
        <v>8.1199999999999994E-2</v>
      </c>
      <c r="I20" s="11"/>
      <c r="J20" s="13">
        <f t="shared" si="2"/>
        <v>8.1199999999999992</v>
      </c>
      <c r="K20" s="11"/>
      <c r="L20" s="14">
        <f t="shared" si="3"/>
        <v>8.1</v>
      </c>
    </row>
    <row r="21" spans="1:12" s="4" customFormat="1" ht="11.25" x14ac:dyDescent="0.2">
      <c r="A21" s="7" t="s">
        <v>46</v>
      </c>
      <c r="B21" s="8">
        <f>VLOOKUP($A21,'Step 2'!$A$3:$F$201,2,FALSE)</f>
        <v>71839</v>
      </c>
      <c r="C21" s="8"/>
      <c r="D21" s="8">
        <f>VLOOKUP($A21,'Step 4'!$A$3:$F$201,2,FALSE)</f>
        <v>5737</v>
      </c>
      <c r="E21" s="9"/>
      <c r="F21" s="10">
        <f t="shared" si="0"/>
        <v>7.985912944222498E-2</v>
      </c>
      <c r="G21" s="11"/>
      <c r="H21" s="12">
        <f t="shared" si="1"/>
        <v>7.9799999999999996E-2</v>
      </c>
      <c r="I21" s="11"/>
      <c r="J21" s="13">
        <f t="shared" si="2"/>
        <v>7.9799999999999995</v>
      </c>
      <c r="K21" s="11"/>
      <c r="L21" s="14">
        <f t="shared" si="3"/>
        <v>8</v>
      </c>
    </row>
    <row r="22" spans="1:12" s="4" customFormat="1" ht="11.25" x14ac:dyDescent="0.2">
      <c r="A22" s="7" t="s">
        <v>7</v>
      </c>
      <c r="B22" s="8">
        <f>VLOOKUP($A22,'Step 2'!$A$3:$F$201,2,FALSE)</f>
        <v>154880</v>
      </c>
      <c r="C22" s="8"/>
      <c r="D22" s="8">
        <f>VLOOKUP($A22,'Step 4'!$A$3:$F$201,2,FALSE)</f>
        <v>14161</v>
      </c>
      <c r="E22" s="9"/>
      <c r="F22" s="10">
        <f t="shared" si="0"/>
        <v>9.1432076446280985E-2</v>
      </c>
      <c r="G22" s="11"/>
      <c r="H22" s="12">
        <f t="shared" si="1"/>
        <v>9.1399999999999995E-2</v>
      </c>
      <c r="I22" s="11"/>
      <c r="J22" s="13">
        <f t="shared" si="2"/>
        <v>9.1399999999999988</v>
      </c>
      <c r="K22" s="11"/>
      <c r="L22" s="14">
        <f t="shared" si="3"/>
        <v>9.1</v>
      </c>
    </row>
    <row r="23" spans="1:12" s="4" customFormat="1" ht="11.25" x14ac:dyDescent="0.2">
      <c r="A23" s="7" t="s">
        <v>8</v>
      </c>
      <c r="B23" s="8">
        <f>VLOOKUP($A23,'Step 2'!$A$3:$F$201,2,FALSE)</f>
        <v>95159</v>
      </c>
      <c r="C23" s="8"/>
      <c r="D23" s="8">
        <f>VLOOKUP($A23,'Step 4'!$A$3:$F$201,2,FALSE)</f>
        <v>8155</v>
      </c>
      <c r="E23" s="9"/>
      <c r="F23" s="10">
        <f t="shared" si="0"/>
        <v>8.5698672747716975E-2</v>
      </c>
      <c r="G23" s="11"/>
      <c r="H23" s="12">
        <f t="shared" si="1"/>
        <v>8.5599999999999996E-2</v>
      </c>
      <c r="I23" s="11"/>
      <c r="J23" s="13">
        <f t="shared" si="2"/>
        <v>8.5599999999999987</v>
      </c>
      <c r="K23" s="11"/>
      <c r="L23" s="14">
        <f t="shared" si="3"/>
        <v>8.6</v>
      </c>
    </row>
    <row r="24" spans="1:12" s="4" customFormat="1" ht="11.25" x14ac:dyDescent="0.2">
      <c r="A24" s="7" t="s">
        <v>9</v>
      </c>
      <c r="B24" s="8">
        <f>VLOOKUP($A24,'Step 2'!$A$3:$F$201,2,FALSE)</f>
        <v>372803</v>
      </c>
      <c r="C24" s="8"/>
      <c r="D24" s="8">
        <f>VLOOKUP($A24,'Step 4'!$A$3:$F$201,2,FALSE)</f>
        <v>32865</v>
      </c>
      <c r="E24" s="9"/>
      <c r="F24" s="10">
        <f t="shared" si="0"/>
        <v>8.8156479427472415E-2</v>
      </c>
      <c r="G24" s="11"/>
      <c r="H24" s="12">
        <f t="shared" si="1"/>
        <v>8.8099999999999998E-2</v>
      </c>
      <c r="I24" s="11"/>
      <c r="J24" s="13">
        <f t="shared" si="2"/>
        <v>8.81</v>
      </c>
      <c r="K24" s="11"/>
      <c r="L24" s="14">
        <f t="shared" si="3"/>
        <v>8.8000000000000007</v>
      </c>
    </row>
    <row r="25" spans="1:12" s="4" customFormat="1" ht="11.25" x14ac:dyDescent="0.2">
      <c r="A25" s="7" t="s">
        <v>10</v>
      </c>
      <c r="B25" s="8">
        <f>VLOOKUP($A25,'Step 2'!$A$3:$F$201,2,FALSE)</f>
        <v>552508</v>
      </c>
      <c r="C25" s="8"/>
      <c r="D25" s="8">
        <f>VLOOKUP($A25,'Step 4'!$A$3:$F$201,2,FALSE)</f>
        <v>47993</v>
      </c>
      <c r="E25" s="9"/>
      <c r="F25" s="10">
        <f t="shared" si="0"/>
        <v>8.6863900613203787E-2</v>
      </c>
      <c r="G25" s="11"/>
      <c r="H25" s="12">
        <f t="shared" si="1"/>
        <v>8.6800000000000002E-2</v>
      </c>
      <c r="I25" s="11"/>
      <c r="J25" s="13">
        <f t="shared" si="2"/>
        <v>8.68</v>
      </c>
      <c r="K25" s="11"/>
      <c r="L25" s="14">
        <f t="shared" si="3"/>
        <v>8.6999999999999993</v>
      </c>
    </row>
    <row r="26" spans="1:12" s="4" customFormat="1" ht="11.25" x14ac:dyDescent="0.2">
      <c r="A26" s="4" t="s">
        <v>11</v>
      </c>
      <c r="B26" s="8">
        <f>VLOOKUP($A26,'Step 2'!$A$3:$F$201,2,FALSE)</f>
        <v>246308</v>
      </c>
      <c r="C26" s="8"/>
      <c r="D26" s="8">
        <f>VLOOKUP($A26,'Step 4'!$A$3:$F$201,2,FALSE)</f>
        <v>20350</v>
      </c>
      <c r="E26" s="9"/>
      <c r="F26" s="10">
        <f t="shared" si="0"/>
        <v>8.26201341409942E-2</v>
      </c>
      <c r="G26" s="11"/>
      <c r="H26" s="12">
        <f t="shared" si="1"/>
        <v>8.2600000000000007E-2</v>
      </c>
      <c r="I26" s="11"/>
      <c r="J26" s="13">
        <f t="shared" si="2"/>
        <v>8.2600000000000016</v>
      </c>
      <c r="K26" s="11"/>
      <c r="L26" s="14">
        <f t="shared" si="3"/>
        <v>8.3000000000000007</v>
      </c>
    </row>
    <row r="27" spans="1:12" s="4" customFormat="1" ht="11.25" x14ac:dyDescent="0.2">
      <c r="A27" s="4" t="s">
        <v>12</v>
      </c>
      <c r="B27" s="8">
        <f>VLOOKUP($A27,'Step 2'!$A$3:$F$201,2,FALSE)</f>
        <v>215900</v>
      </c>
      <c r="C27" s="8"/>
      <c r="D27" s="8">
        <f>VLOOKUP($A27,'Step 4'!$A$3:$F$201,2,FALSE)</f>
        <v>19424</v>
      </c>
      <c r="E27" s="9"/>
      <c r="F27" s="10">
        <f t="shared" si="0"/>
        <v>8.9967577582213992E-2</v>
      </c>
      <c r="G27" s="11"/>
      <c r="H27" s="12">
        <f t="shared" si="1"/>
        <v>8.9899999999999994E-2</v>
      </c>
      <c r="I27" s="11"/>
      <c r="J27" s="13">
        <f t="shared" si="2"/>
        <v>8.99</v>
      </c>
      <c r="K27" s="11"/>
      <c r="L27" s="14">
        <f t="shared" si="3"/>
        <v>9</v>
      </c>
    </row>
    <row r="28" spans="1:12" s="4" customFormat="1" ht="11.25" x14ac:dyDescent="0.2">
      <c r="A28" s="7" t="s">
        <v>14</v>
      </c>
      <c r="B28" s="8">
        <f>VLOOKUP($A28,'Step 2'!$A$3:$F$201,2,FALSE)</f>
        <v>120298</v>
      </c>
      <c r="C28" s="8"/>
      <c r="D28" s="8">
        <f>VLOOKUP($A28,'Step 4'!$A$3:$F$201,2,FALSE)</f>
        <v>9115</v>
      </c>
      <c r="E28" s="9"/>
      <c r="F28" s="10">
        <f t="shared" si="0"/>
        <v>7.577017074265574E-2</v>
      </c>
      <c r="G28" s="11"/>
      <c r="H28" s="12">
        <f t="shared" si="1"/>
        <v>7.5700000000000003E-2</v>
      </c>
      <c r="I28" s="11"/>
      <c r="J28" s="13">
        <f t="shared" si="2"/>
        <v>7.57</v>
      </c>
      <c r="K28" s="11"/>
      <c r="L28" s="14">
        <f t="shared" si="3"/>
        <v>7.6</v>
      </c>
    </row>
    <row r="29" spans="1:12" s="4" customFormat="1" ht="11.25" x14ac:dyDescent="0.2">
      <c r="A29" s="7" t="s">
        <v>47</v>
      </c>
      <c r="B29" s="8">
        <f>VLOOKUP($A29,'Step 2'!$A$3:$F$201,2,FALSE)</f>
        <v>125674</v>
      </c>
      <c r="C29" s="8"/>
      <c r="D29" s="8">
        <f>VLOOKUP($A29,'Step 4'!$A$3:$F$201,2,FALSE)</f>
        <v>14703</v>
      </c>
      <c r="E29" s="9"/>
      <c r="F29" s="10">
        <f t="shared" si="0"/>
        <v>0.11699317281219664</v>
      </c>
      <c r="G29" s="11"/>
      <c r="H29" s="12">
        <f t="shared" si="1"/>
        <v>0.1169</v>
      </c>
      <c r="I29" s="11"/>
      <c r="J29" s="13">
        <f t="shared" si="2"/>
        <v>11.690000000000001</v>
      </c>
      <c r="K29" s="11"/>
      <c r="L29" s="14">
        <f t="shared" si="3"/>
        <v>11.7</v>
      </c>
    </row>
    <row r="30" spans="1:12" s="4" customFormat="1" ht="11.25" x14ac:dyDescent="0.2">
      <c r="A30" s="7" t="s">
        <v>15</v>
      </c>
      <c r="B30" s="8">
        <f>VLOOKUP($A30,'Step 2'!$A$3:$F$201,2,FALSE)</f>
        <v>289611</v>
      </c>
      <c r="C30" s="8"/>
      <c r="D30" s="8">
        <f>VLOOKUP($A30,'Step 4'!$A$3:$F$201,2,FALSE)</f>
        <v>27170</v>
      </c>
      <c r="E30" s="9"/>
      <c r="F30" s="10">
        <f t="shared" si="0"/>
        <v>9.3815497339534759E-2</v>
      </c>
      <c r="G30" s="11"/>
      <c r="H30" s="12">
        <f t="shared" si="1"/>
        <v>9.3799999999999994E-2</v>
      </c>
      <c r="I30" s="11"/>
      <c r="J30" s="13">
        <f t="shared" si="2"/>
        <v>9.379999999999999</v>
      </c>
      <c r="K30" s="11"/>
      <c r="L30" s="14">
        <f t="shared" si="3"/>
        <v>9.4</v>
      </c>
    </row>
    <row r="31" spans="1:12" s="4" customFormat="1" ht="11.25" x14ac:dyDescent="0.2">
      <c r="A31" s="4" t="s">
        <v>16</v>
      </c>
      <c r="B31" s="8">
        <f>VLOOKUP($A31,'Step 2'!$A$3:$F$201,2,FALSE)</f>
        <v>41340</v>
      </c>
      <c r="C31" s="8"/>
      <c r="D31" s="8">
        <f>VLOOKUP($A31,'Step 4'!$A$3:$F$201,2,FALSE)</f>
        <v>3629</v>
      </c>
      <c r="E31" s="9"/>
      <c r="F31" s="10">
        <f t="shared" si="0"/>
        <v>8.7784228350266086E-2</v>
      </c>
      <c r="G31" s="11"/>
      <c r="H31" s="12">
        <f t="shared" si="1"/>
        <v>8.77E-2</v>
      </c>
      <c r="I31" s="11"/>
      <c r="J31" s="13">
        <f t="shared" si="2"/>
        <v>8.77</v>
      </c>
      <c r="K31" s="11"/>
      <c r="L31" s="14">
        <f t="shared" si="3"/>
        <v>8.8000000000000007</v>
      </c>
    </row>
    <row r="32" spans="1:12" s="4" customFormat="1" ht="11.25" x14ac:dyDescent="0.2">
      <c r="A32" s="7" t="s">
        <v>18</v>
      </c>
      <c r="B32" s="8">
        <f>VLOOKUP($A32,'Step 2'!$A$3:$F$201,2,FALSE)</f>
        <v>199111</v>
      </c>
      <c r="C32" s="8"/>
      <c r="D32" s="8">
        <f>VLOOKUP($A32,'Step 4'!$A$3:$F$201,2,FALSE)</f>
        <v>13789</v>
      </c>
      <c r="E32" s="9"/>
      <c r="F32" s="10">
        <f t="shared" si="0"/>
        <v>6.925282882412323E-2</v>
      </c>
      <c r="G32" s="11"/>
      <c r="H32" s="12">
        <f t="shared" si="1"/>
        <v>6.9199999999999998E-2</v>
      </c>
      <c r="I32" s="11"/>
      <c r="J32" s="13">
        <f t="shared" si="2"/>
        <v>6.92</v>
      </c>
      <c r="K32" s="11"/>
      <c r="L32" s="14">
        <f t="shared" si="3"/>
        <v>6.9</v>
      </c>
    </row>
    <row r="33" spans="1:12" s="4" customFormat="1" ht="11.25" x14ac:dyDescent="0.2">
      <c r="A33" s="7" t="s">
        <v>48</v>
      </c>
      <c r="B33" s="8">
        <f>VLOOKUP($A33,'Step 2'!$A$3:$F$201,2,FALSE)</f>
        <v>333386</v>
      </c>
      <c r="C33" s="8"/>
      <c r="D33" s="8">
        <f>VLOOKUP($A33,'Step 4'!$A$3:$F$201,2,FALSE)</f>
        <v>33015</v>
      </c>
      <c r="E33" s="9"/>
      <c r="F33" s="10">
        <f t="shared" si="0"/>
        <v>9.9029353362168782E-2</v>
      </c>
      <c r="G33" s="11"/>
      <c r="H33" s="12">
        <f t="shared" si="1"/>
        <v>9.9000000000000005E-2</v>
      </c>
      <c r="I33" s="11"/>
      <c r="J33" s="13">
        <f t="shared" si="2"/>
        <v>9.9</v>
      </c>
      <c r="K33" s="11"/>
      <c r="L33" s="14">
        <f t="shared" si="3"/>
        <v>9.9</v>
      </c>
    </row>
    <row r="34" spans="1:12" s="4" customFormat="1" ht="11.25" x14ac:dyDescent="0.2">
      <c r="A34" s="4" t="s">
        <v>19</v>
      </c>
      <c r="B34" s="8">
        <f>VLOOKUP($A34,'Step 2'!$A$3:$F$201,2,FALSE)</f>
        <v>754012</v>
      </c>
      <c r="C34" s="8"/>
      <c r="D34" s="8">
        <f>VLOOKUP($A34,'Step 4'!$A$3:$F$201,2,FALSE)</f>
        <v>51040</v>
      </c>
      <c r="E34" s="9"/>
      <c r="F34" s="10">
        <f t="shared" si="0"/>
        <v>6.7691230378296371E-2</v>
      </c>
      <c r="G34" s="11"/>
      <c r="H34" s="12">
        <f t="shared" si="1"/>
        <v>6.7599999999999993E-2</v>
      </c>
      <c r="I34" s="11"/>
      <c r="J34" s="13">
        <f t="shared" si="2"/>
        <v>6.76</v>
      </c>
      <c r="K34" s="11"/>
      <c r="L34" s="14">
        <f t="shared" si="3"/>
        <v>6.8</v>
      </c>
    </row>
    <row r="35" spans="1:12" s="4" customFormat="1" ht="11.25" x14ac:dyDescent="0.2">
      <c r="A35" s="7" t="s">
        <v>20</v>
      </c>
      <c r="B35" s="8">
        <f>VLOOKUP($A35,'Step 2'!$A$3:$F$201,2,FALSE)</f>
        <v>223648</v>
      </c>
      <c r="C35" s="8"/>
      <c r="D35" s="8">
        <f>VLOOKUP($A35,'Step 4'!$A$3:$F$201,2,FALSE)</f>
        <v>19815</v>
      </c>
      <c r="E35" s="9"/>
      <c r="F35" s="10">
        <f t="shared" si="0"/>
        <v>8.8599048504793249E-2</v>
      </c>
      <c r="G35" s="11"/>
      <c r="H35" s="12">
        <f t="shared" si="1"/>
        <v>8.8499999999999995E-2</v>
      </c>
      <c r="I35" s="11"/>
      <c r="J35" s="13">
        <f t="shared" si="2"/>
        <v>8.85</v>
      </c>
      <c r="K35" s="11"/>
      <c r="L35" s="14">
        <f t="shared" si="3"/>
        <v>8.9</v>
      </c>
    </row>
    <row r="36" spans="1:12" s="4" customFormat="1" ht="11.25" x14ac:dyDescent="0.2">
      <c r="A36" s="4" t="s">
        <v>49</v>
      </c>
      <c r="B36" s="8">
        <f>VLOOKUP($A36,'Step 2'!$A$3:$F$201,2,FALSE)</f>
        <v>366699</v>
      </c>
      <c r="C36" s="8"/>
      <c r="D36" s="8">
        <f>VLOOKUP($A36,'Step 4'!$A$3:$F$201,2,FALSE)</f>
        <v>21950</v>
      </c>
      <c r="E36" s="9"/>
      <c r="F36" s="10">
        <f t="shared" si="0"/>
        <v>5.9858357944799413E-2</v>
      </c>
      <c r="G36" s="11"/>
      <c r="H36" s="12">
        <f t="shared" si="1"/>
        <v>5.9799999999999999E-2</v>
      </c>
      <c r="I36" s="11"/>
      <c r="J36" s="13">
        <f t="shared" si="2"/>
        <v>5.9799999999999995</v>
      </c>
      <c r="K36" s="11"/>
      <c r="L36" s="14">
        <f t="shared" si="3"/>
        <v>6</v>
      </c>
    </row>
    <row r="37" spans="1:12" s="4" customFormat="1" ht="11.25" x14ac:dyDescent="0.2">
      <c r="A37" s="4" t="s">
        <v>22</v>
      </c>
      <c r="B37" s="8">
        <f>VLOOKUP($A37,'Step 2'!$A$3:$F$201,2,FALSE)</f>
        <v>266689</v>
      </c>
      <c r="C37" s="8"/>
      <c r="D37" s="8">
        <f>VLOOKUP($A37,'Step 4'!$A$3:$F$201,2,FALSE)</f>
        <v>23163</v>
      </c>
      <c r="E37" s="9"/>
      <c r="F37" s="10">
        <f t="shared" si="0"/>
        <v>8.6853975979511722E-2</v>
      </c>
      <c r="G37" s="11"/>
      <c r="H37" s="12">
        <f t="shared" si="1"/>
        <v>8.6800000000000002E-2</v>
      </c>
      <c r="I37" s="11"/>
      <c r="J37" s="13">
        <f t="shared" si="2"/>
        <v>8.68</v>
      </c>
      <c r="K37" s="11"/>
      <c r="L37" s="14">
        <f t="shared" si="3"/>
        <v>8.6999999999999993</v>
      </c>
    </row>
    <row r="38" spans="1:12" s="4" customFormat="1" ht="11.25" x14ac:dyDescent="0.2">
      <c r="A38" s="4" t="s">
        <v>23</v>
      </c>
      <c r="B38" s="8">
        <f>VLOOKUP($A38,'Step 2'!$A$3:$F$201,2,FALSE)</f>
        <v>235960</v>
      </c>
      <c r="C38" s="8"/>
      <c r="D38" s="8">
        <f>VLOOKUP($A38,'Step 4'!$A$3:$F$201,2,FALSE)</f>
        <v>16268</v>
      </c>
      <c r="E38" s="9"/>
      <c r="F38" s="10">
        <f t="shared" si="0"/>
        <v>6.8943888794710972E-2</v>
      </c>
      <c r="G38" s="11"/>
      <c r="H38" s="12">
        <f t="shared" si="1"/>
        <v>6.8900000000000003E-2</v>
      </c>
      <c r="I38" s="11"/>
      <c r="J38" s="13">
        <f t="shared" si="2"/>
        <v>6.8900000000000006</v>
      </c>
      <c r="K38" s="11"/>
      <c r="L38" s="14">
        <f t="shared" si="3"/>
        <v>6.9</v>
      </c>
    </row>
    <row r="39" spans="1:12" s="4" customFormat="1" ht="11.25" x14ac:dyDescent="0.2">
      <c r="A39" s="7" t="s">
        <v>24</v>
      </c>
      <c r="B39" s="8">
        <f>VLOOKUP($A39,'Step 2'!$A$3:$F$201,2,FALSE)</f>
        <v>338075</v>
      </c>
      <c r="C39" s="8"/>
      <c r="D39" s="8">
        <f>VLOOKUP($A39,'Step 4'!$A$3:$F$201,2,FALSE)</f>
        <v>27295</v>
      </c>
      <c r="E39" s="9"/>
      <c r="F39" s="10">
        <f t="shared" si="0"/>
        <v>8.0736522960881463E-2</v>
      </c>
      <c r="G39" s="11"/>
      <c r="H39" s="12">
        <f t="shared" si="1"/>
        <v>8.0699999999999994E-2</v>
      </c>
      <c r="I39" s="11"/>
      <c r="J39" s="13">
        <f t="shared" si="2"/>
        <v>8.07</v>
      </c>
      <c r="K39" s="11"/>
      <c r="L39" s="14">
        <f t="shared" si="3"/>
        <v>8.1</v>
      </c>
    </row>
    <row r="40" spans="1:12" s="4" customFormat="1" ht="11.25" x14ac:dyDescent="0.2">
      <c r="A40" s="4" t="s">
        <v>25</v>
      </c>
      <c r="B40" s="8">
        <f>VLOOKUP($A40,'Step 2'!$A$3:$F$201,2,FALSE)</f>
        <v>186403</v>
      </c>
      <c r="C40" s="8"/>
      <c r="D40" s="8">
        <f>VLOOKUP($A40,'Step 4'!$A$3:$F$201,2,FALSE)</f>
        <v>12567</v>
      </c>
      <c r="E40" s="9"/>
      <c r="F40" s="10">
        <f t="shared" si="0"/>
        <v>6.7418442836220449E-2</v>
      </c>
      <c r="G40" s="11"/>
      <c r="H40" s="12">
        <f t="shared" si="1"/>
        <v>6.7400000000000002E-2</v>
      </c>
      <c r="I40" s="11"/>
      <c r="J40" s="13">
        <f t="shared" si="2"/>
        <v>6.74</v>
      </c>
      <c r="K40" s="11"/>
      <c r="L40" s="14">
        <f t="shared" si="3"/>
        <v>6.7</v>
      </c>
    </row>
    <row r="41" spans="1:12" s="4" customFormat="1" ht="11.25" x14ac:dyDescent="0.2">
      <c r="A41" s="7" t="s">
        <v>26</v>
      </c>
      <c r="B41" s="8">
        <f>VLOOKUP($A41,'Step 2'!$A$3:$F$201,2,FALSE)</f>
        <v>87138</v>
      </c>
      <c r="C41" s="8"/>
      <c r="D41" s="8">
        <f>VLOOKUP($A41,'Step 4'!$A$3:$F$201,2,FALSE)</f>
        <v>5771</v>
      </c>
      <c r="E41" s="9"/>
      <c r="F41" s="10">
        <f t="shared" si="0"/>
        <v>6.6228281576350162E-2</v>
      </c>
      <c r="G41" s="11"/>
      <c r="H41" s="12">
        <f t="shared" si="1"/>
        <v>6.6199999999999995E-2</v>
      </c>
      <c r="I41" s="11"/>
      <c r="J41" s="13">
        <f t="shared" si="2"/>
        <v>6.6199999999999992</v>
      </c>
      <c r="K41" s="11"/>
      <c r="L41" s="14">
        <f t="shared" si="3"/>
        <v>6.6</v>
      </c>
    </row>
    <row r="42" spans="1:12" s="4" customFormat="1" ht="11.25" x14ac:dyDescent="0.2">
      <c r="A42" s="7" t="s">
        <v>27</v>
      </c>
      <c r="B42" s="8">
        <f>VLOOKUP($A42,'Step 2'!$A$3:$F$201,2,FALSE)</f>
        <v>105047</v>
      </c>
      <c r="C42" s="8"/>
      <c r="D42" s="8">
        <f>VLOOKUP($A42,'Step 4'!$A$3:$F$201,2,FALSE)</f>
        <v>7760</v>
      </c>
      <c r="E42" s="9"/>
      <c r="F42" s="10">
        <f t="shared" si="0"/>
        <v>7.3871695526764217E-2</v>
      </c>
      <c r="G42" s="11"/>
      <c r="H42" s="12">
        <f t="shared" si="1"/>
        <v>7.3800000000000004E-2</v>
      </c>
      <c r="I42" s="11"/>
      <c r="J42" s="13">
        <f t="shared" si="2"/>
        <v>7.3800000000000008</v>
      </c>
      <c r="K42" s="11"/>
      <c r="L42" s="14">
        <f t="shared" si="3"/>
        <v>7.4</v>
      </c>
    </row>
    <row r="43" spans="1:12" s="4" customFormat="1" ht="11.25" x14ac:dyDescent="0.2">
      <c r="A43" s="4" t="s">
        <v>28</v>
      </c>
      <c r="B43" s="8">
        <f>VLOOKUP($A43,'Step 2'!$A$3:$F$201,2,FALSE)</f>
        <v>672433</v>
      </c>
      <c r="C43" s="8"/>
      <c r="D43" s="8">
        <f>VLOOKUP($A43,'Step 4'!$A$3:$F$201,2,FALSE)</f>
        <v>44389</v>
      </c>
      <c r="E43" s="9"/>
      <c r="F43" s="10">
        <f t="shared" si="0"/>
        <v>6.6012524667885125E-2</v>
      </c>
      <c r="G43" s="11"/>
      <c r="H43" s="12">
        <f t="shared" si="1"/>
        <v>6.6000000000000003E-2</v>
      </c>
      <c r="I43" s="11"/>
      <c r="J43" s="13">
        <f t="shared" si="2"/>
        <v>6.6000000000000005</v>
      </c>
      <c r="K43" s="11"/>
      <c r="L43" s="14">
        <f t="shared" si="3"/>
        <v>6.6</v>
      </c>
    </row>
    <row r="44" spans="1:12" s="4" customFormat="1" ht="11.25" x14ac:dyDescent="0.2">
      <c r="A44" s="4" t="s">
        <v>29</v>
      </c>
      <c r="B44" s="8">
        <f>VLOOKUP($A44,'Step 2'!$A$3:$F$201,2,FALSE)</f>
        <v>413661</v>
      </c>
      <c r="C44" s="8"/>
      <c r="D44" s="8">
        <f>VLOOKUP($A44,'Step 4'!$A$3:$F$201,2,FALSE)</f>
        <v>35516</v>
      </c>
      <c r="E44" s="9"/>
      <c r="F44" s="10">
        <f t="shared" si="0"/>
        <v>8.5857743417919505E-2</v>
      </c>
      <c r="G44" s="11"/>
      <c r="H44" s="12">
        <f t="shared" si="1"/>
        <v>8.5800000000000001E-2</v>
      </c>
      <c r="I44" s="11"/>
      <c r="J44" s="13">
        <f t="shared" si="2"/>
        <v>8.58</v>
      </c>
      <c r="K44" s="11"/>
      <c r="L44" s="14">
        <f t="shared" si="3"/>
        <v>8.6</v>
      </c>
    </row>
    <row r="45" spans="1:12" s="4" customFormat="1" ht="12" thickBot="1" x14ac:dyDescent="0.25">
      <c r="A45" s="4" t="s">
        <v>30</v>
      </c>
      <c r="B45" s="8">
        <f>VLOOKUP($A45,'Step 2'!$A$3:$F$201,2,FALSE)</f>
        <v>361021</v>
      </c>
      <c r="C45" s="8"/>
      <c r="D45" s="8">
        <f>VLOOKUP($A45,'Step 4'!$A$3:$F$201,2,FALSE)</f>
        <v>23805</v>
      </c>
      <c r="E45" s="9"/>
      <c r="F45" s="10">
        <f t="shared" si="0"/>
        <v>6.5937992526750519E-2</v>
      </c>
      <c r="G45" s="11"/>
      <c r="H45" s="12">
        <f t="shared" si="1"/>
        <v>6.59E-2</v>
      </c>
      <c r="I45" s="11"/>
      <c r="J45" s="13">
        <f t="shared" si="2"/>
        <v>6.59</v>
      </c>
      <c r="K45" s="11"/>
      <c r="L45" s="14">
        <f t="shared" si="3"/>
        <v>6.6</v>
      </c>
    </row>
    <row r="46" spans="1:12" s="4" customFormat="1" ht="12" thickBot="1" x14ac:dyDescent="0.25">
      <c r="A46" s="3" t="s">
        <v>50</v>
      </c>
      <c r="B46" s="15">
        <f>SUM(B12:B45)</f>
        <v>8566472</v>
      </c>
      <c r="C46" s="15"/>
      <c r="D46" s="15">
        <f>SUM(D12:D45)</f>
        <v>690929</v>
      </c>
      <c r="E46" s="16"/>
      <c r="F46" s="17">
        <f t="shared" ref="F46" si="4">D46/B46</f>
        <v>8.0655023444890728E-2</v>
      </c>
      <c r="G46" s="6"/>
      <c r="H46" s="18">
        <f t="shared" ref="H46" si="5">TRUNC(F46,4)</f>
        <v>8.0600000000000005E-2</v>
      </c>
      <c r="I46" s="6"/>
      <c r="J46" s="19">
        <f t="shared" ref="J46" si="6">H46*100</f>
        <v>8.06</v>
      </c>
      <c r="K46" s="6"/>
      <c r="L46" s="26">
        <f t="shared" ref="L46" si="7">ROUND(J46,1)</f>
        <v>8.1</v>
      </c>
    </row>
    <row r="47" spans="1:12" s="4" customFormat="1" ht="11.25" x14ac:dyDescent="0.2">
      <c r="B47" s="8">
        <f>COUNT(B12:B45)</f>
        <v>34</v>
      </c>
      <c r="C47" s="8"/>
      <c r="D47" s="8"/>
      <c r="E47" s="9"/>
      <c r="F47" s="10"/>
      <c r="G47" s="11"/>
      <c r="H47" s="12"/>
      <c r="I47" s="11"/>
      <c r="J47" s="13"/>
      <c r="K47" s="11"/>
      <c r="L47" s="14"/>
    </row>
    <row r="48" spans="1:12" s="3" customFormat="1" ht="11.25" x14ac:dyDescent="0.2">
      <c r="A48" s="3" t="s">
        <v>51</v>
      </c>
      <c r="B48" s="15"/>
      <c r="C48" s="15"/>
      <c r="D48" s="15"/>
      <c r="E48" s="16"/>
      <c r="F48" s="17"/>
      <c r="G48" s="6"/>
      <c r="H48" s="18"/>
      <c r="I48" s="6"/>
      <c r="J48" s="19"/>
      <c r="K48" s="6"/>
      <c r="L48" s="20"/>
    </row>
    <row r="49" spans="1:12" s="4" customFormat="1" ht="11.25" x14ac:dyDescent="0.2">
      <c r="A49" s="7" t="s">
        <v>5</v>
      </c>
      <c r="B49" s="8">
        <f>VLOOKUP($A49,'Step 2'!$A$3:$F$201,2,FALSE)</f>
        <v>57748</v>
      </c>
      <c r="C49" s="8"/>
      <c r="D49" s="8">
        <f>VLOOKUP($A49,'Step 4'!$A$3:$F$201,2,FALSE)</f>
        <v>5176</v>
      </c>
      <c r="E49" s="9"/>
      <c r="F49" s="10">
        <f>D49/B49</f>
        <v>8.9630809725012126E-2</v>
      </c>
      <c r="G49" s="11"/>
      <c r="H49" s="12">
        <f>TRUNC(F49,4)</f>
        <v>8.9599999999999999E-2</v>
      </c>
      <c r="I49" s="11"/>
      <c r="J49" s="13">
        <f>H49*100</f>
        <v>8.9599999999999991</v>
      </c>
      <c r="K49" s="11"/>
      <c r="L49" s="20">
        <f>ROUND(J49,1)</f>
        <v>9</v>
      </c>
    </row>
    <row r="50" spans="1:12" s="4" customFormat="1" ht="11.25" x14ac:dyDescent="0.2">
      <c r="A50" s="4" t="s">
        <v>13</v>
      </c>
      <c r="B50" s="8">
        <f>VLOOKUP($A50,'Step 2'!$A$3:$F$201,2,FALSE)</f>
        <v>57810</v>
      </c>
      <c r="C50" s="8"/>
      <c r="D50" s="8">
        <f>VLOOKUP($A50,'Step 4'!$A$3:$F$201,2,FALSE)</f>
        <v>5679</v>
      </c>
      <c r="E50" s="9"/>
      <c r="F50" s="10">
        <f>D50/B50</f>
        <v>9.8235599377270374E-2</v>
      </c>
      <c r="G50" s="11"/>
      <c r="H50" s="12">
        <f>TRUNC(F50,4)</f>
        <v>9.8199999999999996E-2</v>
      </c>
      <c r="I50" s="11"/>
      <c r="J50" s="13">
        <f>H50*100</f>
        <v>9.82</v>
      </c>
      <c r="K50" s="11"/>
      <c r="L50" s="20">
        <f>ROUND(J50,1)</f>
        <v>9.8000000000000007</v>
      </c>
    </row>
    <row r="51" spans="1:12" s="4" customFormat="1" ht="11.25" x14ac:dyDescent="0.2">
      <c r="A51" s="7" t="s">
        <v>17</v>
      </c>
      <c r="B51" s="8">
        <f>VLOOKUP($A51,'Step 2'!$A$3:$F$201,2,FALSE)</f>
        <v>270352</v>
      </c>
      <c r="C51" s="8"/>
      <c r="D51" s="8">
        <f>VLOOKUP($A51,'Step 4'!$A$3:$F$201,2,FALSE)</f>
        <v>24604</v>
      </c>
      <c r="E51" s="9"/>
      <c r="F51" s="10">
        <f>D51/B51</f>
        <v>9.1007279398709826E-2</v>
      </c>
      <c r="G51" s="11"/>
      <c r="H51" s="12">
        <f>TRUNC(F51,4)</f>
        <v>9.0999999999999998E-2</v>
      </c>
      <c r="I51" s="11"/>
      <c r="J51" s="13">
        <f>H51*100</f>
        <v>9.1</v>
      </c>
      <c r="K51" s="11"/>
      <c r="L51" s="20">
        <f>ROUND(J51,1)</f>
        <v>9.1</v>
      </c>
    </row>
    <row r="52" spans="1:12" s="4" customFormat="1" ht="11.25" x14ac:dyDescent="0.2">
      <c r="A52" s="4" t="s">
        <v>21</v>
      </c>
      <c r="B52" s="8">
        <f>VLOOKUP($A52,'Step 2'!$A$3:$F$201,2,FALSE)</f>
        <v>82385</v>
      </c>
      <c r="C52" s="8"/>
      <c r="D52" s="8">
        <f>VLOOKUP($A52,'Step 4'!$A$3:$F$201,2,FALSE)</f>
        <v>6714</v>
      </c>
      <c r="E52" s="9"/>
      <c r="F52" s="10">
        <f>D52/B52</f>
        <v>8.1495417855192084E-2</v>
      </c>
      <c r="G52" s="11"/>
      <c r="H52" s="12">
        <f>TRUNC(F52,4)</f>
        <v>8.14E-2</v>
      </c>
      <c r="I52" s="11"/>
      <c r="J52" s="13">
        <f>H52*100</f>
        <v>8.14</v>
      </c>
      <c r="K52" s="11"/>
      <c r="L52" s="20">
        <f>ROUND(J52,1)</f>
        <v>8.1</v>
      </c>
    </row>
    <row r="53" spans="1:12" s="4" customFormat="1" ht="11.25" x14ac:dyDescent="0.2">
      <c r="A53" s="7" t="s">
        <v>52</v>
      </c>
      <c r="B53" s="8">
        <f>VLOOKUP($A53,'Step 2'!$A$3:$F$201,2,FALSE)</f>
        <v>150331</v>
      </c>
      <c r="C53" s="8"/>
      <c r="D53" s="8">
        <f>VLOOKUP($A53,'Step 4'!$A$3:$F$201,2,FALSE)</f>
        <v>12281</v>
      </c>
      <c r="E53" s="9"/>
      <c r="F53" s="10">
        <f>D53/B53</f>
        <v>8.1693063972168078E-2</v>
      </c>
      <c r="G53" s="11"/>
      <c r="H53" s="12">
        <f>TRUNC(F53,4)</f>
        <v>8.1600000000000006E-2</v>
      </c>
      <c r="I53" s="11"/>
      <c r="J53" s="13">
        <f>H53*100</f>
        <v>8.16</v>
      </c>
      <c r="K53" s="11"/>
      <c r="L53" s="20">
        <f>ROUND(J53,1)</f>
        <v>8.1999999999999993</v>
      </c>
    </row>
    <row r="54" spans="1:12" s="4" customFormat="1" ht="11.25" x14ac:dyDescent="0.2"/>
    <row r="55" spans="1:12" s="4" customFormat="1" ht="12" thickBot="1" x14ac:dyDescent="0.25">
      <c r="A55" s="4" t="s">
        <v>53</v>
      </c>
      <c r="B55" s="21">
        <f>'National Averages'!B53</f>
        <v>3735732</v>
      </c>
      <c r="D55" s="21">
        <f>'National Averages'!C53</f>
        <v>252915</v>
      </c>
      <c r="F55" s="10">
        <f>D55/B55</f>
        <v>6.7701591013488119E-2</v>
      </c>
      <c r="G55" s="11"/>
      <c r="H55" s="12">
        <f>TRUNC(F55,4)</f>
        <v>6.7699999999999996E-2</v>
      </c>
    </row>
    <row r="56" spans="1:12" s="4" customFormat="1" ht="12" thickBot="1" x14ac:dyDescent="0.25">
      <c r="A56" s="4" t="s">
        <v>54</v>
      </c>
      <c r="H56" s="4">
        <f>TRUNC(H55*1.2,4)</f>
        <v>8.1199999999999994E-2</v>
      </c>
      <c r="J56" s="19">
        <f t="shared" ref="J56" si="8">H56*100</f>
        <v>8.1199999999999992</v>
      </c>
      <c r="K56" s="6"/>
      <c r="L56" s="26">
        <f t="shared" ref="L56" si="9">ROUND(J56,1)</f>
        <v>8.1</v>
      </c>
    </row>
    <row r="58" spans="1:12" s="4" customFormat="1" ht="11.25" x14ac:dyDescent="0.2">
      <c r="A58" s="5"/>
      <c r="B58" s="8"/>
      <c r="C58" s="8"/>
      <c r="D58" s="8"/>
      <c r="E58" s="9"/>
      <c r="F58" s="10"/>
      <c r="G58" s="11"/>
      <c r="H58" s="12"/>
      <c r="I58" s="11"/>
      <c r="J58" s="13"/>
      <c r="K58" s="11"/>
      <c r="L58" s="14"/>
    </row>
  </sheetData>
  <sortState ref="A49:L53">
    <sortCondition ref="A49"/>
  </sortState>
  <mergeCells count="12">
    <mergeCell ref="L8:M8"/>
    <mergeCell ref="L9:M9"/>
    <mergeCell ref="B9:C9"/>
    <mergeCell ref="D9:E9"/>
    <mergeCell ref="F9:G9"/>
    <mergeCell ref="H9:I9"/>
    <mergeCell ref="J9:K9"/>
    <mergeCell ref="B8:C8"/>
    <mergeCell ref="D8:E8"/>
    <mergeCell ref="F8:G8"/>
    <mergeCell ref="H8:I8"/>
    <mergeCell ref="J8:K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7"/>
  <sheetViews>
    <sheetView topLeftCell="A8" workbookViewId="0">
      <selection activeCell="B44" sqref="B44"/>
    </sheetView>
  </sheetViews>
  <sheetFormatPr defaultRowHeight="15" x14ac:dyDescent="0.25"/>
  <cols>
    <col min="1" max="1" width="21.85546875" customWidth="1"/>
    <col min="2" max="2" width="10.5703125" bestFit="1" customWidth="1"/>
  </cols>
  <sheetData>
    <row r="1" spans="1:28" x14ac:dyDescent="0.25">
      <c r="A1" t="s">
        <v>57</v>
      </c>
    </row>
    <row r="2" spans="1:28" x14ac:dyDescent="0.25">
      <c r="A2" t="s">
        <v>55</v>
      </c>
      <c r="B2" s="1">
        <v>41275</v>
      </c>
      <c r="C2" s="1">
        <v>41306</v>
      </c>
      <c r="D2" s="1">
        <v>41334</v>
      </c>
      <c r="E2" s="1">
        <v>41365</v>
      </c>
      <c r="F2" s="1">
        <v>41395</v>
      </c>
      <c r="G2" s="1">
        <v>41426</v>
      </c>
      <c r="H2" s="1">
        <v>41456</v>
      </c>
      <c r="I2" s="1">
        <v>41487</v>
      </c>
      <c r="J2" s="1">
        <v>41518</v>
      </c>
      <c r="K2" s="1">
        <v>41548</v>
      </c>
      <c r="L2" s="1">
        <v>41579</v>
      </c>
      <c r="M2" s="1">
        <v>41609</v>
      </c>
      <c r="N2" s="1">
        <v>41640</v>
      </c>
      <c r="O2" s="1">
        <v>41671</v>
      </c>
      <c r="P2" s="1">
        <v>41699</v>
      </c>
      <c r="Q2" s="1">
        <v>41730</v>
      </c>
      <c r="R2" s="1">
        <v>41760</v>
      </c>
      <c r="S2" s="1">
        <v>41791</v>
      </c>
      <c r="T2" s="1">
        <v>41821</v>
      </c>
      <c r="U2" s="1">
        <v>41852</v>
      </c>
      <c r="V2" s="1">
        <v>41883</v>
      </c>
      <c r="W2" s="1">
        <v>41913</v>
      </c>
      <c r="X2" s="1">
        <v>41944</v>
      </c>
      <c r="Y2" s="1">
        <v>41974</v>
      </c>
      <c r="Z2" s="1">
        <v>42005</v>
      </c>
      <c r="AA2" s="1"/>
      <c r="AB2" s="1"/>
    </row>
    <row r="3" spans="1:28" x14ac:dyDescent="0.25">
      <c r="A3" s="4" t="s">
        <v>0</v>
      </c>
      <c r="B3" s="2">
        <v>7963</v>
      </c>
      <c r="C3" s="2">
        <v>7919</v>
      </c>
      <c r="D3" s="2">
        <v>8049</v>
      </c>
      <c r="E3" s="2">
        <v>8061</v>
      </c>
      <c r="F3" s="2">
        <v>8125</v>
      </c>
      <c r="G3" s="2">
        <v>8041</v>
      </c>
      <c r="H3" s="2">
        <v>8034</v>
      </c>
      <c r="I3" s="2">
        <v>8197</v>
      </c>
      <c r="J3" s="2">
        <v>8084</v>
      </c>
      <c r="K3" s="2">
        <v>8087</v>
      </c>
      <c r="L3" s="2">
        <v>8027</v>
      </c>
      <c r="M3" s="2">
        <v>7994</v>
      </c>
      <c r="N3" s="2">
        <v>7999</v>
      </c>
      <c r="O3" s="2">
        <v>8015</v>
      </c>
      <c r="P3" s="2">
        <v>8090</v>
      </c>
      <c r="Q3" s="2">
        <v>8046</v>
      </c>
      <c r="R3" s="2">
        <v>8156</v>
      </c>
      <c r="S3" s="2">
        <v>8019</v>
      </c>
      <c r="T3" s="2">
        <v>8076</v>
      </c>
      <c r="U3" s="2">
        <v>8036</v>
      </c>
      <c r="V3" s="2">
        <v>7979</v>
      </c>
      <c r="W3" s="2">
        <v>7971</v>
      </c>
      <c r="X3" s="2">
        <v>7906</v>
      </c>
      <c r="Y3" s="2">
        <v>7871</v>
      </c>
      <c r="Z3" s="2">
        <v>7868</v>
      </c>
    </row>
    <row r="4" spans="1:28" x14ac:dyDescent="0.25">
      <c r="A4" s="22" t="s">
        <v>1</v>
      </c>
      <c r="B4" s="2">
        <v>6661</v>
      </c>
      <c r="C4" s="2">
        <v>6610</v>
      </c>
      <c r="D4" s="2">
        <v>6620</v>
      </c>
      <c r="E4" s="2">
        <v>6624</v>
      </c>
      <c r="F4" s="2">
        <v>6732</v>
      </c>
      <c r="G4" s="2">
        <v>6766</v>
      </c>
      <c r="H4" s="2">
        <v>6718</v>
      </c>
      <c r="I4" s="2">
        <v>6553</v>
      </c>
      <c r="J4" s="2">
        <v>6485</v>
      </c>
      <c r="K4" s="2">
        <v>6620</v>
      </c>
      <c r="L4" s="2">
        <v>6569</v>
      </c>
      <c r="M4" s="2">
        <v>6595</v>
      </c>
      <c r="N4" s="2">
        <v>6688</v>
      </c>
      <c r="O4" s="2">
        <v>6579</v>
      </c>
      <c r="P4" s="2">
        <v>6666</v>
      </c>
      <c r="Q4" s="2">
        <v>6701</v>
      </c>
      <c r="R4" s="2">
        <v>6637</v>
      </c>
      <c r="S4" s="2">
        <v>6647</v>
      </c>
      <c r="T4" s="2">
        <v>6479</v>
      </c>
      <c r="U4" s="2">
        <v>6246</v>
      </c>
      <c r="V4" s="2">
        <v>6278</v>
      </c>
      <c r="W4" s="2">
        <v>6248</v>
      </c>
      <c r="X4" s="2">
        <v>6254</v>
      </c>
      <c r="Y4" s="2">
        <v>6107</v>
      </c>
      <c r="Z4" s="2">
        <v>6377</v>
      </c>
    </row>
    <row r="5" spans="1:28" x14ac:dyDescent="0.25">
      <c r="A5" s="4" t="s">
        <v>2</v>
      </c>
      <c r="B5" s="2">
        <v>9403</v>
      </c>
      <c r="C5" s="2">
        <v>9348</v>
      </c>
      <c r="D5" s="2">
        <v>9349</v>
      </c>
      <c r="E5" s="2">
        <v>9229</v>
      </c>
      <c r="F5" s="2">
        <v>9174</v>
      </c>
      <c r="G5" s="2">
        <v>9204</v>
      </c>
      <c r="H5" s="2">
        <v>9111</v>
      </c>
      <c r="I5" s="2">
        <v>9019</v>
      </c>
      <c r="J5" s="2">
        <v>9060</v>
      </c>
      <c r="K5" s="2">
        <v>8973</v>
      </c>
      <c r="L5" s="2">
        <v>8923</v>
      </c>
      <c r="M5" s="2">
        <v>8923</v>
      </c>
      <c r="N5" s="2">
        <v>9085</v>
      </c>
      <c r="O5" s="2">
        <v>9045</v>
      </c>
      <c r="P5" s="2">
        <v>9048</v>
      </c>
      <c r="Q5" s="2">
        <v>8873</v>
      </c>
      <c r="R5" s="2">
        <v>9003</v>
      </c>
      <c r="S5" s="2">
        <v>9030</v>
      </c>
      <c r="T5" s="2">
        <v>9003</v>
      </c>
      <c r="U5" s="2">
        <v>8826</v>
      </c>
      <c r="V5" s="2">
        <v>8791</v>
      </c>
      <c r="W5" s="2">
        <v>8739</v>
      </c>
      <c r="X5" s="2">
        <v>8663</v>
      </c>
      <c r="Y5" s="2">
        <v>8587</v>
      </c>
      <c r="Z5" s="2">
        <v>7754</v>
      </c>
    </row>
    <row r="6" spans="1:28" x14ac:dyDescent="0.25">
      <c r="A6" s="22" t="s">
        <v>3</v>
      </c>
      <c r="B6" s="2">
        <v>13703</v>
      </c>
      <c r="C6" s="2">
        <v>13565</v>
      </c>
      <c r="D6" s="2">
        <v>13366</v>
      </c>
      <c r="E6" s="2">
        <v>13408</v>
      </c>
      <c r="F6" s="2">
        <v>13657</v>
      </c>
      <c r="G6" s="2">
        <v>13688</v>
      </c>
      <c r="H6" s="2">
        <v>13838</v>
      </c>
      <c r="I6" s="2">
        <v>13366</v>
      </c>
      <c r="J6" s="2">
        <v>13507</v>
      </c>
      <c r="K6" s="2">
        <v>13382</v>
      </c>
      <c r="L6" s="2">
        <v>13268</v>
      </c>
      <c r="M6" s="2">
        <v>13367</v>
      </c>
      <c r="N6" s="2">
        <v>13372</v>
      </c>
      <c r="O6" s="2">
        <v>13327</v>
      </c>
      <c r="P6" s="2">
        <v>13519</v>
      </c>
      <c r="Q6" s="2">
        <v>13319</v>
      </c>
      <c r="R6" s="2">
        <v>13574</v>
      </c>
      <c r="S6" s="2">
        <v>13566</v>
      </c>
      <c r="T6" s="2">
        <v>13383</v>
      </c>
      <c r="U6" s="2">
        <v>13195</v>
      </c>
      <c r="V6" s="2">
        <v>13267</v>
      </c>
      <c r="W6" s="2">
        <v>13247</v>
      </c>
      <c r="X6" s="2">
        <v>13145</v>
      </c>
      <c r="Y6" s="2">
        <v>12964</v>
      </c>
      <c r="Z6" s="2">
        <v>12895</v>
      </c>
    </row>
    <row r="7" spans="1:28" x14ac:dyDescent="0.25">
      <c r="A7" s="22" t="s">
        <v>4</v>
      </c>
      <c r="B7" s="2">
        <v>5169</v>
      </c>
      <c r="C7" s="2">
        <v>5143</v>
      </c>
      <c r="D7" s="2">
        <v>5086</v>
      </c>
      <c r="E7" s="2">
        <v>5069</v>
      </c>
      <c r="F7" s="2">
        <v>5168</v>
      </c>
      <c r="G7" s="2">
        <v>5148</v>
      </c>
      <c r="H7" s="2">
        <v>5180</v>
      </c>
      <c r="I7" s="2">
        <v>5048</v>
      </c>
      <c r="J7" s="2">
        <v>5068</v>
      </c>
      <c r="K7" s="2">
        <v>5064</v>
      </c>
      <c r="L7" s="2">
        <v>4995</v>
      </c>
      <c r="M7" s="2">
        <v>5032</v>
      </c>
      <c r="N7" s="2">
        <v>5066</v>
      </c>
      <c r="O7" s="2">
        <v>5004</v>
      </c>
      <c r="P7" s="2">
        <v>5063</v>
      </c>
      <c r="Q7" s="2">
        <v>5047</v>
      </c>
      <c r="R7" s="2">
        <v>5132</v>
      </c>
      <c r="S7" s="2">
        <v>5142</v>
      </c>
      <c r="T7" s="2">
        <v>5064</v>
      </c>
      <c r="U7" s="2">
        <v>4980</v>
      </c>
      <c r="V7" s="2">
        <v>5030</v>
      </c>
      <c r="W7" s="2">
        <v>5026</v>
      </c>
      <c r="X7" s="2">
        <v>4998</v>
      </c>
      <c r="Y7" s="2">
        <v>4914</v>
      </c>
      <c r="Z7" s="2">
        <v>5123</v>
      </c>
    </row>
    <row r="8" spans="1:28" x14ac:dyDescent="0.25">
      <c r="A8" s="22" t="s">
        <v>5</v>
      </c>
      <c r="B8" s="2">
        <v>2436</v>
      </c>
      <c r="C8" s="2">
        <v>2435</v>
      </c>
      <c r="D8" s="2">
        <v>2450</v>
      </c>
      <c r="E8" s="2">
        <v>2468</v>
      </c>
      <c r="F8" s="2">
        <v>2446</v>
      </c>
      <c r="G8" s="2">
        <v>2441</v>
      </c>
      <c r="H8" s="2">
        <v>2420</v>
      </c>
      <c r="I8" s="2">
        <v>2368</v>
      </c>
      <c r="J8" s="2">
        <v>2398</v>
      </c>
      <c r="K8" s="2">
        <v>2406</v>
      </c>
      <c r="L8" s="2">
        <v>2396</v>
      </c>
      <c r="M8" s="2">
        <v>2401</v>
      </c>
      <c r="N8" s="2">
        <v>2438</v>
      </c>
      <c r="O8" s="2">
        <v>2418</v>
      </c>
      <c r="P8" s="2">
        <v>2435</v>
      </c>
      <c r="Q8" s="2">
        <v>2406</v>
      </c>
      <c r="R8" s="2">
        <v>2426</v>
      </c>
      <c r="S8" s="2">
        <v>2415</v>
      </c>
      <c r="T8" s="2">
        <v>2381</v>
      </c>
      <c r="U8" s="2">
        <v>2362</v>
      </c>
      <c r="V8" s="2">
        <v>2362</v>
      </c>
      <c r="W8" s="2">
        <v>2355</v>
      </c>
      <c r="X8" s="2">
        <v>2347</v>
      </c>
      <c r="Y8" s="2">
        <v>2338</v>
      </c>
      <c r="Z8" s="2">
        <v>2437</v>
      </c>
    </row>
    <row r="9" spans="1:28" x14ac:dyDescent="0.25">
      <c r="A9" s="22" t="s">
        <v>43</v>
      </c>
      <c r="B9" s="2">
        <v>19284</v>
      </c>
      <c r="C9" s="2">
        <v>19034</v>
      </c>
      <c r="D9" s="2">
        <v>19070</v>
      </c>
      <c r="E9" s="2">
        <v>19177</v>
      </c>
      <c r="F9" s="2">
        <v>19317</v>
      </c>
      <c r="G9" s="2">
        <v>19249</v>
      </c>
      <c r="H9" s="2">
        <v>18638</v>
      </c>
      <c r="I9" s="2">
        <v>18583</v>
      </c>
      <c r="J9" s="2">
        <v>18885</v>
      </c>
      <c r="K9" s="2">
        <v>18620</v>
      </c>
      <c r="L9" s="2">
        <v>18577</v>
      </c>
      <c r="M9" s="2">
        <v>18485</v>
      </c>
      <c r="N9" s="2">
        <v>18649</v>
      </c>
      <c r="O9" s="2">
        <v>18512</v>
      </c>
      <c r="P9" s="2">
        <v>18647</v>
      </c>
      <c r="Q9" s="2">
        <v>18762</v>
      </c>
      <c r="R9" s="2">
        <v>18873</v>
      </c>
      <c r="S9" s="2">
        <v>18711</v>
      </c>
      <c r="T9" s="2">
        <v>18229</v>
      </c>
      <c r="U9" s="2">
        <v>18009</v>
      </c>
      <c r="V9" s="2">
        <v>18289</v>
      </c>
      <c r="W9" s="2">
        <v>18281</v>
      </c>
      <c r="X9" s="2">
        <v>18213</v>
      </c>
      <c r="Y9" s="2">
        <v>18071</v>
      </c>
      <c r="Z9" s="2">
        <v>19586</v>
      </c>
    </row>
    <row r="10" spans="1:28" x14ac:dyDescent="0.25">
      <c r="A10" s="22" t="s">
        <v>6</v>
      </c>
      <c r="B10" s="2">
        <v>5847</v>
      </c>
      <c r="C10" s="2">
        <v>5906</v>
      </c>
      <c r="D10" s="2">
        <v>5887</v>
      </c>
      <c r="E10" s="2">
        <v>5859</v>
      </c>
      <c r="F10" s="2">
        <v>5846</v>
      </c>
      <c r="G10" s="2">
        <v>5846</v>
      </c>
      <c r="H10" s="2">
        <v>5649</v>
      </c>
      <c r="I10" s="2">
        <v>5692</v>
      </c>
      <c r="J10" s="2">
        <v>5768</v>
      </c>
      <c r="K10" s="2">
        <v>5714</v>
      </c>
      <c r="L10" s="2">
        <v>5689</v>
      </c>
      <c r="M10" s="2">
        <v>5650</v>
      </c>
      <c r="N10" s="2">
        <v>5662</v>
      </c>
      <c r="O10" s="2">
        <v>5628</v>
      </c>
      <c r="P10" s="2">
        <v>5628</v>
      </c>
      <c r="Q10" s="2">
        <v>5582</v>
      </c>
      <c r="R10" s="2">
        <v>5597</v>
      </c>
      <c r="S10" s="2">
        <v>5604</v>
      </c>
      <c r="T10" s="2">
        <v>5395</v>
      </c>
      <c r="U10" s="2">
        <v>5436</v>
      </c>
      <c r="V10" s="2">
        <v>5509</v>
      </c>
      <c r="W10" s="2">
        <v>5508</v>
      </c>
      <c r="X10" s="2">
        <v>5447</v>
      </c>
      <c r="Y10" s="2">
        <v>5372</v>
      </c>
      <c r="Z10" s="2">
        <v>5020</v>
      </c>
    </row>
    <row r="11" spans="1:28" x14ac:dyDescent="0.25">
      <c r="A11" s="22" t="s">
        <v>44</v>
      </c>
      <c r="B11" s="2">
        <v>2369</v>
      </c>
      <c r="C11" s="2">
        <v>2356</v>
      </c>
      <c r="D11" s="2">
        <v>2348</v>
      </c>
      <c r="E11" s="2">
        <v>2358</v>
      </c>
      <c r="F11" s="2">
        <v>2354</v>
      </c>
      <c r="G11" s="2">
        <v>2372</v>
      </c>
      <c r="H11" s="2">
        <v>2406</v>
      </c>
      <c r="I11" s="2">
        <v>2352</v>
      </c>
      <c r="J11" s="2">
        <v>2300</v>
      </c>
      <c r="K11" s="2">
        <v>2268</v>
      </c>
      <c r="L11" s="2">
        <v>2252</v>
      </c>
      <c r="M11" s="2">
        <v>2286</v>
      </c>
      <c r="N11" s="2">
        <v>2291</v>
      </c>
      <c r="O11" s="2">
        <v>2337</v>
      </c>
      <c r="P11" s="2">
        <v>2348</v>
      </c>
      <c r="Q11" s="2">
        <v>2363</v>
      </c>
      <c r="R11" s="2">
        <v>2392</v>
      </c>
      <c r="S11" s="2">
        <v>2379</v>
      </c>
      <c r="T11" s="2">
        <v>2370</v>
      </c>
      <c r="U11" s="2">
        <v>2267</v>
      </c>
      <c r="V11" s="2">
        <v>2252</v>
      </c>
      <c r="W11" s="2">
        <v>2237</v>
      </c>
      <c r="X11" s="2">
        <v>2233</v>
      </c>
      <c r="Y11" s="2">
        <v>2191</v>
      </c>
      <c r="Z11" s="2">
        <v>2261</v>
      </c>
    </row>
    <row r="12" spans="1:28" x14ac:dyDescent="0.25">
      <c r="A12" s="22" t="s">
        <v>45</v>
      </c>
      <c r="B12" s="2">
        <v>3726</v>
      </c>
      <c r="C12" s="2">
        <v>3665</v>
      </c>
      <c r="D12" s="2">
        <v>3667</v>
      </c>
      <c r="E12" s="2">
        <v>3662</v>
      </c>
      <c r="F12" s="2">
        <v>3702</v>
      </c>
      <c r="G12" s="2">
        <v>3720</v>
      </c>
      <c r="H12" s="2">
        <v>3745</v>
      </c>
      <c r="I12" s="2">
        <v>3649</v>
      </c>
      <c r="J12" s="2">
        <v>3593</v>
      </c>
      <c r="K12" s="2">
        <v>3613</v>
      </c>
      <c r="L12" s="2">
        <v>3574</v>
      </c>
      <c r="M12" s="2">
        <v>3590</v>
      </c>
      <c r="N12" s="2">
        <v>3595</v>
      </c>
      <c r="O12" s="2">
        <v>3657</v>
      </c>
      <c r="P12" s="2">
        <v>3706</v>
      </c>
      <c r="Q12" s="2">
        <v>3722</v>
      </c>
      <c r="R12" s="2">
        <v>3683</v>
      </c>
      <c r="S12" s="2">
        <v>3700</v>
      </c>
      <c r="T12" s="2">
        <v>3682</v>
      </c>
      <c r="U12" s="2">
        <v>3599</v>
      </c>
      <c r="V12" s="2">
        <v>3548</v>
      </c>
      <c r="W12" s="2">
        <v>3548</v>
      </c>
      <c r="X12" s="2">
        <v>3564</v>
      </c>
      <c r="Y12" s="2">
        <v>3526</v>
      </c>
      <c r="Z12" s="2">
        <v>3558</v>
      </c>
    </row>
    <row r="13" spans="1:28" x14ac:dyDescent="0.25">
      <c r="A13" s="22" t="s">
        <v>46</v>
      </c>
      <c r="B13" s="2">
        <v>3027</v>
      </c>
      <c r="C13" s="2">
        <v>3001</v>
      </c>
      <c r="D13" s="2">
        <v>2979</v>
      </c>
      <c r="E13" s="2">
        <v>3011</v>
      </c>
      <c r="F13" s="2">
        <v>3029</v>
      </c>
      <c r="G13" s="2">
        <v>3066</v>
      </c>
      <c r="H13" s="2">
        <v>3168</v>
      </c>
      <c r="I13" s="2">
        <v>2981</v>
      </c>
      <c r="J13" s="2">
        <v>3003</v>
      </c>
      <c r="K13" s="2">
        <v>2971</v>
      </c>
      <c r="L13" s="2">
        <v>2965</v>
      </c>
      <c r="M13" s="2">
        <v>2964</v>
      </c>
      <c r="N13" s="2">
        <v>2955</v>
      </c>
      <c r="O13" s="2">
        <v>2930</v>
      </c>
      <c r="P13" s="2">
        <v>3109</v>
      </c>
      <c r="Q13" s="2">
        <v>2946</v>
      </c>
      <c r="R13" s="2">
        <v>3024</v>
      </c>
      <c r="S13" s="2">
        <v>3047</v>
      </c>
      <c r="T13" s="2">
        <v>3010</v>
      </c>
      <c r="U13" s="2">
        <v>2932</v>
      </c>
      <c r="V13" s="2">
        <v>2942</v>
      </c>
      <c r="W13" s="2">
        <v>2952</v>
      </c>
      <c r="X13" s="2">
        <v>2930</v>
      </c>
      <c r="Y13" s="2">
        <v>2897</v>
      </c>
      <c r="Z13" s="2">
        <v>2934</v>
      </c>
    </row>
    <row r="14" spans="1:28" x14ac:dyDescent="0.25">
      <c r="A14" s="22" t="s">
        <v>7</v>
      </c>
      <c r="B14" s="2">
        <v>6678</v>
      </c>
      <c r="C14" s="2">
        <v>6607</v>
      </c>
      <c r="D14" s="2">
        <v>6533</v>
      </c>
      <c r="E14" s="2">
        <v>6491</v>
      </c>
      <c r="F14" s="2">
        <v>6534</v>
      </c>
      <c r="G14" s="2">
        <v>6544</v>
      </c>
      <c r="H14" s="2">
        <v>6679</v>
      </c>
      <c r="I14" s="2">
        <v>6461</v>
      </c>
      <c r="J14" s="2">
        <v>6458</v>
      </c>
      <c r="K14" s="2">
        <v>6413</v>
      </c>
      <c r="L14" s="2">
        <v>6321</v>
      </c>
      <c r="M14" s="2">
        <v>6307</v>
      </c>
      <c r="N14" s="2">
        <v>6314</v>
      </c>
      <c r="O14" s="2">
        <v>6341</v>
      </c>
      <c r="P14" s="2">
        <v>6525</v>
      </c>
      <c r="Q14" s="2">
        <v>6391</v>
      </c>
      <c r="R14" s="2">
        <v>6574</v>
      </c>
      <c r="S14" s="2">
        <v>6556</v>
      </c>
      <c r="T14" s="2">
        <v>6545</v>
      </c>
      <c r="U14" s="2">
        <v>6359</v>
      </c>
      <c r="V14" s="2">
        <v>6385</v>
      </c>
      <c r="W14" s="2">
        <v>6338</v>
      </c>
      <c r="X14" s="2">
        <v>6289</v>
      </c>
      <c r="Y14" s="2">
        <v>6237</v>
      </c>
      <c r="Z14" s="2">
        <v>7006</v>
      </c>
    </row>
    <row r="15" spans="1:28" x14ac:dyDescent="0.25">
      <c r="A15" s="22" t="s">
        <v>8</v>
      </c>
      <c r="B15" s="2">
        <v>4083</v>
      </c>
      <c r="C15" s="2">
        <v>4028</v>
      </c>
      <c r="D15" s="2">
        <v>4081</v>
      </c>
      <c r="E15" s="2">
        <v>4056</v>
      </c>
      <c r="F15" s="2">
        <v>4083</v>
      </c>
      <c r="G15" s="2">
        <v>4022</v>
      </c>
      <c r="H15" s="2">
        <v>3990</v>
      </c>
      <c r="I15" s="2">
        <v>3961</v>
      </c>
      <c r="J15" s="2">
        <v>3853</v>
      </c>
      <c r="K15" s="2">
        <v>3865</v>
      </c>
      <c r="L15" s="2">
        <v>3854</v>
      </c>
      <c r="M15" s="2">
        <v>3857</v>
      </c>
      <c r="N15" s="2">
        <v>3946</v>
      </c>
      <c r="O15" s="2">
        <v>4000</v>
      </c>
      <c r="P15" s="2">
        <v>4055</v>
      </c>
      <c r="Q15" s="2">
        <v>4047</v>
      </c>
      <c r="R15" s="2">
        <v>4076</v>
      </c>
      <c r="S15" s="2">
        <v>4083</v>
      </c>
      <c r="T15" s="2">
        <v>4051</v>
      </c>
      <c r="U15" s="2">
        <v>3914</v>
      </c>
      <c r="V15" s="2">
        <v>3830</v>
      </c>
      <c r="W15" s="2">
        <v>3832</v>
      </c>
      <c r="X15" s="2">
        <v>3814</v>
      </c>
      <c r="Y15" s="2">
        <v>3778</v>
      </c>
      <c r="Z15" s="2">
        <v>4214</v>
      </c>
    </row>
    <row r="16" spans="1:28" x14ac:dyDescent="0.25">
      <c r="A16" s="22" t="s">
        <v>9</v>
      </c>
      <c r="B16" s="2">
        <v>15814</v>
      </c>
      <c r="C16" s="2">
        <v>15829</v>
      </c>
      <c r="D16" s="2">
        <v>15811</v>
      </c>
      <c r="E16" s="2">
        <v>15789</v>
      </c>
      <c r="F16" s="2">
        <v>16077</v>
      </c>
      <c r="G16" s="2">
        <v>16140</v>
      </c>
      <c r="H16" s="2">
        <v>15265</v>
      </c>
      <c r="I16" s="2">
        <v>15041</v>
      </c>
      <c r="J16" s="2">
        <v>15689</v>
      </c>
      <c r="K16" s="2">
        <v>15614</v>
      </c>
      <c r="L16" s="2">
        <v>15556</v>
      </c>
      <c r="M16" s="2">
        <v>15579</v>
      </c>
      <c r="N16" s="2">
        <v>15681</v>
      </c>
      <c r="O16" s="2">
        <v>15728</v>
      </c>
      <c r="P16" s="2">
        <v>15891</v>
      </c>
      <c r="Q16" s="2">
        <v>15684</v>
      </c>
      <c r="R16" s="2">
        <v>15788</v>
      </c>
      <c r="S16" s="2">
        <v>15821</v>
      </c>
      <c r="T16" s="2">
        <v>14950</v>
      </c>
      <c r="U16" s="2">
        <v>14576</v>
      </c>
      <c r="V16" s="2">
        <v>15239</v>
      </c>
      <c r="W16" s="2">
        <v>15190</v>
      </c>
      <c r="X16" s="2">
        <v>15109</v>
      </c>
      <c r="Y16" s="2">
        <v>14942</v>
      </c>
      <c r="Z16" s="2">
        <v>15257</v>
      </c>
    </row>
    <row r="17" spans="1:26" x14ac:dyDescent="0.25">
      <c r="A17" s="22" t="s">
        <v>10</v>
      </c>
      <c r="B17" s="2">
        <v>23860</v>
      </c>
      <c r="C17" s="2">
        <v>23659</v>
      </c>
      <c r="D17" s="2">
        <v>23537</v>
      </c>
      <c r="E17" s="2">
        <v>23747</v>
      </c>
      <c r="F17" s="2">
        <v>23741</v>
      </c>
      <c r="G17" s="2">
        <v>23705</v>
      </c>
      <c r="H17" s="2">
        <v>23176</v>
      </c>
      <c r="I17" s="2">
        <v>23115</v>
      </c>
      <c r="J17" s="2">
        <v>23443</v>
      </c>
      <c r="K17" s="2">
        <v>23093</v>
      </c>
      <c r="L17" s="2">
        <v>23079</v>
      </c>
      <c r="M17" s="2">
        <v>22938</v>
      </c>
      <c r="N17" s="2">
        <v>23187</v>
      </c>
      <c r="O17" s="2">
        <v>22959</v>
      </c>
      <c r="P17" s="2">
        <v>22932</v>
      </c>
      <c r="Q17" s="2">
        <v>22673</v>
      </c>
      <c r="R17" s="2">
        <v>22784</v>
      </c>
      <c r="S17" s="2">
        <v>22721</v>
      </c>
      <c r="T17" s="2">
        <v>22296</v>
      </c>
      <c r="U17" s="2">
        <v>22420</v>
      </c>
      <c r="V17" s="2">
        <v>22564</v>
      </c>
      <c r="W17" s="2">
        <v>22498</v>
      </c>
      <c r="X17" s="2">
        <v>22242</v>
      </c>
      <c r="Y17" s="2">
        <v>22139</v>
      </c>
      <c r="Z17" s="2">
        <v>22199</v>
      </c>
    </row>
    <row r="18" spans="1:26" x14ac:dyDescent="0.25">
      <c r="A18" s="4" t="s">
        <v>11</v>
      </c>
      <c r="B18" s="2">
        <v>10177</v>
      </c>
      <c r="C18" s="2">
        <v>10109</v>
      </c>
      <c r="D18" s="2">
        <v>10183</v>
      </c>
      <c r="E18" s="2">
        <v>10227</v>
      </c>
      <c r="F18" s="2">
        <v>10269</v>
      </c>
      <c r="G18" s="2">
        <v>10257</v>
      </c>
      <c r="H18" s="2">
        <v>10297</v>
      </c>
      <c r="I18" s="2">
        <v>10225</v>
      </c>
      <c r="J18" s="2">
        <v>10141</v>
      </c>
      <c r="K18" s="2">
        <v>10125</v>
      </c>
      <c r="L18" s="2">
        <v>10219</v>
      </c>
      <c r="M18" s="2">
        <v>10128</v>
      </c>
      <c r="N18" s="2">
        <v>10356</v>
      </c>
      <c r="O18" s="2">
        <v>10280</v>
      </c>
      <c r="P18" s="2">
        <v>10355</v>
      </c>
      <c r="Q18" s="2">
        <v>10349</v>
      </c>
      <c r="R18" s="2">
        <v>10365</v>
      </c>
      <c r="S18" s="2">
        <v>10407</v>
      </c>
      <c r="T18" s="2">
        <v>10467</v>
      </c>
      <c r="U18" s="2">
        <v>10364</v>
      </c>
      <c r="V18" s="2">
        <v>10249</v>
      </c>
      <c r="W18" s="2">
        <v>10264</v>
      </c>
      <c r="X18" s="2">
        <v>10305</v>
      </c>
      <c r="Y18" s="2">
        <v>10190</v>
      </c>
      <c r="Z18" s="2">
        <v>9717</v>
      </c>
    </row>
    <row r="19" spans="1:26" x14ac:dyDescent="0.25">
      <c r="A19" s="4" t="s">
        <v>12</v>
      </c>
      <c r="B19" s="2">
        <v>9270</v>
      </c>
      <c r="C19" s="2">
        <v>9257</v>
      </c>
      <c r="D19" s="2">
        <v>9171</v>
      </c>
      <c r="E19" s="2">
        <v>9227</v>
      </c>
      <c r="F19" s="2">
        <v>9319</v>
      </c>
      <c r="G19" s="2">
        <v>9412</v>
      </c>
      <c r="H19" s="2">
        <v>9363</v>
      </c>
      <c r="I19" s="2">
        <v>9252</v>
      </c>
      <c r="J19" s="2">
        <v>9217</v>
      </c>
      <c r="K19" s="2">
        <v>9119</v>
      </c>
      <c r="L19" s="2">
        <v>9039</v>
      </c>
      <c r="M19" s="2">
        <v>9034</v>
      </c>
      <c r="N19" s="2">
        <v>9175</v>
      </c>
      <c r="O19" s="2">
        <v>8873</v>
      </c>
      <c r="P19" s="2">
        <v>8957</v>
      </c>
      <c r="Q19" s="2">
        <v>8918</v>
      </c>
      <c r="R19" s="2">
        <v>8984</v>
      </c>
      <c r="S19" s="2">
        <v>8995</v>
      </c>
      <c r="T19" s="2">
        <v>8729</v>
      </c>
      <c r="U19" s="2">
        <v>8603</v>
      </c>
      <c r="V19" s="2">
        <v>8567</v>
      </c>
      <c r="W19" s="2">
        <v>8534</v>
      </c>
      <c r="X19" s="2">
        <v>8499</v>
      </c>
      <c r="Y19" s="2">
        <v>8386</v>
      </c>
      <c r="Z19" s="2">
        <v>8638</v>
      </c>
    </row>
    <row r="20" spans="1:26" x14ac:dyDescent="0.25">
      <c r="A20" s="4" t="s">
        <v>13</v>
      </c>
      <c r="B20" s="2">
        <v>2419</v>
      </c>
      <c r="C20" s="2">
        <v>2459</v>
      </c>
      <c r="D20" s="2">
        <v>2464</v>
      </c>
      <c r="E20" s="2">
        <v>2444</v>
      </c>
      <c r="F20" s="2">
        <v>2393</v>
      </c>
      <c r="G20" s="2">
        <v>2416</v>
      </c>
      <c r="H20" s="2">
        <v>2415</v>
      </c>
      <c r="I20" s="2">
        <v>2341</v>
      </c>
      <c r="J20" s="2">
        <v>2457</v>
      </c>
      <c r="K20" s="2">
        <v>2468</v>
      </c>
      <c r="L20" s="2">
        <v>2426</v>
      </c>
      <c r="M20" s="2">
        <v>2310</v>
      </c>
      <c r="N20" s="2">
        <v>2387</v>
      </c>
      <c r="O20" s="2">
        <v>2473</v>
      </c>
      <c r="P20" s="2">
        <v>2517</v>
      </c>
      <c r="Q20" s="2">
        <v>2444</v>
      </c>
      <c r="R20" s="2">
        <v>2376</v>
      </c>
      <c r="S20" s="2">
        <v>2392</v>
      </c>
      <c r="T20" s="2">
        <v>2396</v>
      </c>
      <c r="U20" s="2">
        <v>2323</v>
      </c>
      <c r="V20" s="2">
        <v>2428</v>
      </c>
      <c r="W20" s="2">
        <v>2432</v>
      </c>
      <c r="X20" s="2">
        <v>2373</v>
      </c>
      <c r="Y20" s="2">
        <v>2257</v>
      </c>
      <c r="Z20" s="2">
        <v>2182</v>
      </c>
    </row>
    <row r="21" spans="1:26" x14ac:dyDescent="0.25">
      <c r="A21" s="22" t="s">
        <v>14</v>
      </c>
      <c r="B21" s="2">
        <v>5081</v>
      </c>
      <c r="C21" s="2">
        <v>5012</v>
      </c>
      <c r="D21" s="2">
        <v>4995</v>
      </c>
      <c r="E21" s="2">
        <v>5010</v>
      </c>
      <c r="F21" s="2">
        <v>5092</v>
      </c>
      <c r="G21" s="2">
        <v>5092</v>
      </c>
      <c r="H21" s="2">
        <v>5067</v>
      </c>
      <c r="I21" s="2">
        <v>4960</v>
      </c>
      <c r="J21" s="2">
        <v>4931</v>
      </c>
      <c r="K21" s="2">
        <v>4885</v>
      </c>
      <c r="L21" s="2">
        <v>4868</v>
      </c>
      <c r="M21" s="2">
        <v>4868</v>
      </c>
      <c r="N21" s="2">
        <v>4972</v>
      </c>
      <c r="O21" s="2">
        <v>5070</v>
      </c>
      <c r="P21" s="2">
        <v>5097</v>
      </c>
      <c r="Q21" s="2">
        <v>5059</v>
      </c>
      <c r="R21" s="2">
        <v>5112</v>
      </c>
      <c r="S21" s="2">
        <v>5121</v>
      </c>
      <c r="T21" s="2">
        <v>5046</v>
      </c>
      <c r="U21" s="2">
        <v>5038</v>
      </c>
      <c r="V21" s="2">
        <v>5021</v>
      </c>
      <c r="W21" s="2">
        <v>4990</v>
      </c>
      <c r="X21" s="2">
        <v>4973</v>
      </c>
      <c r="Y21" s="2">
        <v>4938</v>
      </c>
      <c r="Z21" s="2">
        <v>5240</v>
      </c>
    </row>
    <row r="22" spans="1:26" x14ac:dyDescent="0.25">
      <c r="A22" s="22" t="s">
        <v>47</v>
      </c>
      <c r="B22" s="2">
        <v>5431</v>
      </c>
      <c r="C22" s="2">
        <v>5373</v>
      </c>
      <c r="D22" s="2">
        <v>5349</v>
      </c>
      <c r="E22" s="2">
        <v>5410</v>
      </c>
      <c r="F22" s="2">
        <v>5415</v>
      </c>
      <c r="G22" s="2">
        <v>5367</v>
      </c>
      <c r="H22" s="2">
        <v>5217</v>
      </c>
      <c r="I22" s="2">
        <v>5268</v>
      </c>
      <c r="J22" s="2">
        <v>5326</v>
      </c>
      <c r="K22" s="2">
        <v>5277</v>
      </c>
      <c r="L22" s="2">
        <v>5285</v>
      </c>
      <c r="M22" s="2">
        <v>5237</v>
      </c>
      <c r="N22" s="2">
        <v>5261</v>
      </c>
      <c r="O22" s="2">
        <v>5236</v>
      </c>
      <c r="P22" s="2">
        <v>5242</v>
      </c>
      <c r="Q22" s="2">
        <v>5192</v>
      </c>
      <c r="R22" s="2">
        <v>5150</v>
      </c>
      <c r="S22" s="2">
        <v>5103</v>
      </c>
      <c r="T22" s="2">
        <v>5065</v>
      </c>
      <c r="U22" s="2">
        <v>5071</v>
      </c>
      <c r="V22" s="2">
        <v>5158</v>
      </c>
      <c r="W22" s="2">
        <v>5110</v>
      </c>
      <c r="X22" s="2">
        <v>5064</v>
      </c>
      <c r="Y22" s="2">
        <v>5067</v>
      </c>
      <c r="Z22" s="2">
        <v>5422</v>
      </c>
    </row>
    <row r="23" spans="1:26" x14ac:dyDescent="0.25">
      <c r="A23" s="22" t="s">
        <v>15</v>
      </c>
      <c r="B23" s="2">
        <v>12654</v>
      </c>
      <c r="C23" s="2">
        <v>12521</v>
      </c>
      <c r="D23" s="2">
        <v>12437</v>
      </c>
      <c r="E23" s="2">
        <v>12308</v>
      </c>
      <c r="F23" s="2">
        <v>12531</v>
      </c>
      <c r="G23" s="2">
        <v>12582</v>
      </c>
      <c r="H23" s="2">
        <v>12038</v>
      </c>
      <c r="I23" s="2">
        <v>11972</v>
      </c>
      <c r="J23" s="2">
        <v>12126</v>
      </c>
      <c r="K23" s="2">
        <v>12083</v>
      </c>
      <c r="L23" s="2">
        <v>12082</v>
      </c>
      <c r="M23" s="2">
        <v>12087</v>
      </c>
      <c r="N23" s="2">
        <v>12203</v>
      </c>
      <c r="O23" s="2">
        <v>12149</v>
      </c>
      <c r="P23" s="2">
        <v>12232</v>
      </c>
      <c r="Q23" s="2">
        <v>12032</v>
      </c>
      <c r="R23" s="2">
        <v>12019</v>
      </c>
      <c r="S23" s="2">
        <v>11982</v>
      </c>
      <c r="T23" s="2">
        <v>11277</v>
      </c>
      <c r="U23" s="2">
        <v>11611</v>
      </c>
      <c r="V23" s="2">
        <v>11773</v>
      </c>
      <c r="W23" s="2">
        <v>11701</v>
      </c>
      <c r="X23" s="2">
        <v>11680</v>
      </c>
      <c r="Y23" s="2">
        <v>11531</v>
      </c>
      <c r="Z23" s="2">
        <v>12311</v>
      </c>
    </row>
    <row r="24" spans="1:26" x14ac:dyDescent="0.25">
      <c r="A24" s="4" t="s">
        <v>16</v>
      </c>
      <c r="B24" s="2">
        <v>1736</v>
      </c>
      <c r="C24" s="2">
        <v>1780</v>
      </c>
      <c r="D24" s="2">
        <v>1774</v>
      </c>
      <c r="E24" s="2">
        <v>1770</v>
      </c>
      <c r="F24" s="2">
        <v>1787</v>
      </c>
      <c r="G24" s="2">
        <v>1783</v>
      </c>
      <c r="H24" s="2">
        <v>1747</v>
      </c>
      <c r="I24" s="2">
        <v>1752</v>
      </c>
      <c r="J24" s="2">
        <v>1768</v>
      </c>
      <c r="K24" s="2">
        <v>1741</v>
      </c>
      <c r="L24" s="2">
        <v>1732</v>
      </c>
      <c r="M24" s="2">
        <v>1738</v>
      </c>
      <c r="N24" s="2">
        <v>1729</v>
      </c>
      <c r="O24" s="2">
        <v>1728</v>
      </c>
      <c r="P24" s="2">
        <v>1746</v>
      </c>
      <c r="Q24" s="2">
        <v>1755</v>
      </c>
      <c r="R24" s="2">
        <v>1734</v>
      </c>
      <c r="S24" s="2">
        <v>1699</v>
      </c>
      <c r="T24" s="2">
        <v>1631</v>
      </c>
      <c r="U24" s="2">
        <v>1649</v>
      </c>
      <c r="V24" s="2">
        <v>1671</v>
      </c>
      <c r="W24" s="2">
        <v>1662</v>
      </c>
      <c r="X24" s="2">
        <v>1626</v>
      </c>
      <c r="Y24" s="2">
        <v>1602</v>
      </c>
      <c r="Z24" s="2">
        <v>1718</v>
      </c>
    </row>
    <row r="25" spans="1:26" x14ac:dyDescent="0.25">
      <c r="A25" s="22" t="s">
        <v>17</v>
      </c>
      <c r="B25" s="2">
        <v>11308</v>
      </c>
      <c r="C25" s="2">
        <v>11113</v>
      </c>
      <c r="D25" s="2">
        <v>11046</v>
      </c>
      <c r="E25" s="2">
        <v>11239</v>
      </c>
      <c r="F25" s="2">
        <v>11435</v>
      </c>
      <c r="G25" s="2">
        <v>11555</v>
      </c>
      <c r="H25" s="2">
        <v>11555</v>
      </c>
      <c r="I25" s="2">
        <v>11311</v>
      </c>
      <c r="J25" s="2">
        <v>11320</v>
      </c>
      <c r="K25" s="2">
        <v>11333</v>
      </c>
      <c r="L25" s="2">
        <v>11152</v>
      </c>
      <c r="M25" s="2">
        <v>11153</v>
      </c>
      <c r="N25" s="2">
        <v>11301</v>
      </c>
      <c r="O25" s="2">
        <v>11125</v>
      </c>
      <c r="P25" s="2">
        <v>11183</v>
      </c>
      <c r="Q25" s="2">
        <v>11297</v>
      </c>
      <c r="R25" s="2">
        <v>11559</v>
      </c>
      <c r="S25" s="2">
        <v>11634</v>
      </c>
      <c r="T25" s="2">
        <v>11500</v>
      </c>
      <c r="U25" s="2">
        <v>11151</v>
      </c>
      <c r="V25" s="2">
        <v>11145</v>
      </c>
      <c r="W25" s="2">
        <v>11038</v>
      </c>
      <c r="X25" s="2">
        <v>10967</v>
      </c>
      <c r="Y25" s="2">
        <v>10932</v>
      </c>
      <c r="Z25" s="2">
        <v>11586</v>
      </c>
    </row>
    <row r="26" spans="1:26" x14ac:dyDescent="0.25">
      <c r="A26" s="22" t="s">
        <v>18</v>
      </c>
      <c r="B26" s="2">
        <v>8528</v>
      </c>
      <c r="C26" s="2">
        <v>8332</v>
      </c>
      <c r="D26" s="2">
        <v>8229</v>
      </c>
      <c r="E26" s="2">
        <v>8353</v>
      </c>
      <c r="F26" s="2">
        <v>8499</v>
      </c>
      <c r="G26" s="2">
        <v>8486</v>
      </c>
      <c r="H26" s="2">
        <v>8542</v>
      </c>
      <c r="I26" s="2">
        <v>8324</v>
      </c>
      <c r="J26" s="2">
        <v>8330</v>
      </c>
      <c r="K26" s="2">
        <v>8287</v>
      </c>
      <c r="L26" s="2">
        <v>8202</v>
      </c>
      <c r="M26" s="2">
        <v>8193</v>
      </c>
      <c r="N26" s="2">
        <v>8262</v>
      </c>
      <c r="O26" s="2">
        <v>8135</v>
      </c>
      <c r="P26" s="2">
        <v>8193</v>
      </c>
      <c r="Q26" s="2">
        <v>8244</v>
      </c>
      <c r="R26" s="2">
        <v>8416</v>
      </c>
      <c r="S26" s="2">
        <v>8365</v>
      </c>
      <c r="T26" s="2">
        <v>8284</v>
      </c>
      <c r="U26" s="2">
        <v>8221</v>
      </c>
      <c r="V26" s="2">
        <v>8248</v>
      </c>
      <c r="W26" s="2">
        <v>8239</v>
      </c>
      <c r="X26" s="2">
        <v>8174</v>
      </c>
      <c r="Y26" s="2">
        <v>8025</v>
      </c>
      <c r="Z26" s="2">
        <v>7539</v>
      </c>
    </row>
    <row r="27" spans="1:26" x14ac:dyDescent="0.25">
      <c r="A27" s="22" t="s">
        <v>48</v>
      </c>
      <c r="B27" s="2">
        <v>13939</v>
      </c>
      <c r="C27" s="2">
        <v>13879</v>
      </c>
      <c r="D27" s="2">
        <v>13893</v>
      </c>
      <c r="E27" s="2">
        <v>13823</v>
      </c>
      <c r="F27" s="2">
        <v>13881</v>
      </c>
      <c r="G27" s="2">
        <v>13850</v>
      </c>
      <c r="H27" s="2">
        <v>13917</v>
      </c>
      <c r="I27" s="2">
        <v>13739</v>
      </c>
      <c r="J27" s="2">
        <v>13639</v>
      </c>
      <c r="K27" s="2">
        <v>13594</v>
      </c>
      <c r="L27" s="2">
        <v>13712</v>
      </c>
      <c r="M27" s="2">
        <v>13570</v>
      </c>
      <c r="N27" s="2">
        <v>13960</v>
      </c>
      <c r="O27" s="2">
        <v>13970</v>
      </c>
      <c r="P27" s="2">
        <v>14095</v>
      </c>
      <c r="Q27" s="2">
        <v>14020</v>
      </c>
      <c r="R27" s="2">
        <v>14146</v>
      </c>
      <c r="S27" s="2">
        <v>14155</v>
      </c>
      <c r="T27" s="2">
        <v>14219</v>
      </c>
      <c r="U27" s="2">
        <v>14010</v>
      </c>
      <c r="V27" s="2">
        <v>13861</v>
      </c>
      <c r="W27" s="2">
        <v>13854</v>
      </c>
      <c r="X27" s="2">
        <v>13837</v>
      </c>
      <c r="Y27" s="2">
        <v>13823</v>
      </c>
      <c r="Z27" s="2">
        <v>13872</v>
      </c>
    </row>
    <row r="28" spans="1:26" x14ac:dyDescent="0.25">
      <c r="A28" s="4" t="s">
        <v>19</v>
      </c>
      <c r="B28" s="2">
        <v>32381</v>
      </c>
      <c r="C28" s="2">
        <v>32005</v>
      </c>
      <c r="D28" s="2">
        <v>32031</v>
      </c>
      <c r="E28" s="2">
        <v>31811</v>
      </c>
      <c r="F28" s="2">
        <v>32085</v>
      </c>
      <c r="G28" s="2">
        <v>31877</v>
      </c>
      <c r="H28" s="2">
        <v>30978</v>
      </c>
      <c r="I28" s="2">
        <v>31085</v>
      </c>
      <c r="J28" s="2">
        <v>31878</v>
      </c>
      <c r="K28" s="2">
        <v>31557</v>
      </c>
      <c r="L28" s="2">
        <v>31586</v>
      </c>
      <c r="M28" s="2">
        <v>31479</v>
      </c>
      <c r="N28" s="2">
        <v>31563</v>
      </c>
      <c r="O28" s="2">
        <v>31399</v>
      </c>
      <c r="P28" s="2">
        <v>31555</v>
      </c>
      <c r="Q28" s="2">
        <v>31270</v>
      </c>
      <c r="R28" s="2">
        <v>31518</v>
      </c>
      <c r="S28" s="2">
        <v>31251</v>
      </c>
      <c r="T28" s="2">
        <v>30458</v>
      </c>
      <c r="U28" s="2">
        <v>30316</v>
      </c>
      <c r="V28" s="2">
        <v>31033</v>
      </c>
      <c r="W28" s="2">
        <v>31041</v>
      </c>
      <c r="X28" s="2">
        <v>31049</v>
      </c>
      <c r="Y28" s="2">
        <v>30806</v>
      </c>
      <c r="Z28" s="2">
        <v>30156</v>
      </c>
    </row>
    <row r="29" spans="1:26" x14ac:dyDescent="0.25">
      <c r="A29" s="22" t="s">
        <v>20</v>
      </c>
      <c r="B29" s="2">
        <v>9341</v>
      </c>
      <c r="C29" s="2">
        <v>9373</v>
      </c>
      <c r="D29" s="2">
        <v>9370</v>
      </c>
      <c r="E29" s="2">
        <v>9400</v>
      </c>
      <c r="F29" s="2">
        <v>9371</v>
      </c>
      <c r="G29" s="2">
        <v>9404</v>
      </c>
      <c r="H29" s="2">
        <v>9545</v>
      </c>
      <c r="I29" s="2">
        <v>9374</v>
      </c>
      <c r="J29" s="2">
        <v>9480</v>
      </c>
      <c r="K29" s="2">
        <v>9371</v>
      </c>
      <c r="L29" s="2">
        <v>9326</v>
      </c>
      <c r="M29" s="2">
        <v>9218</v>
      </c>
      <c r="N29" s="2">
        <v>9326</v>
      </c>
      <c r="O29" s="2">
        <v>9380</v>
      </c>
      <c r="P29" s="2">
        <v>9518</v>
      </c>
      <c r="Q29" s="2">
        <v>9400</v>
      </c>
      <c r="R29" s="2">
        <v>9328</v>
      </c>
      <c r="S29" s="2">
        <v>9334</v>
      </c>
      <c r="T29" s="2">
        <v>9374</v>
      </c>
      <c r="U29" s="2">
        <v>9111</v>
      </c>
      <c r="V29" s="2">
        <v>9222</v>
      </c>
      <c r="W29" s="2">
        <v>9164</v>
      </c>
      <c r="X29" s="2">
        <v>9056</v>
      </c>
      <c r="Y29" s="2">
        <v>8862</v>
      </c>
      <c r="Z29" s="2">
        <v>9276</v>
      </c>
    </row>
    <row r="30" spans="1:26" x14ac:dyDescent="0.25">
      <c r="A30" s="4" t="s">
        <v>49</v>
      </c>
      <c r="B30" s="2">
        <v>15105</v>
      </c>
      <c r="C30" s="2">
        <v>15121</v>
      </c>
      <c r="D30" s="2">
        <v>15153</v>
      </c>
      <c r="E30" s="2">
        <v>15208</v>
      </c>
      <c r="F30" s="2">
        <v>15240</v>
      </c>
      <c r="G30" s="2">
        <v>15303</v>
      </c>
      <c r="H30" s="2">
        <v>15368</v>
      </c>
      <c r="I30" s="2">
        <v>15189</v>
      </c>
      <c r="J30" s="2">
        <v>15158</v>
      </c>
      <c r="K30" s="2">
        <v>15009</v>
      </c>
      <c r="L30" s="2">
        <v>15083</v>
      </c>
      <c r="M30" s="2">
        <v>14983</v>
      </c>
      <c r="N30" s="2">
        <v>15299</v>
      </c>
      <c r="O30" s="2">
        <v>15369</v>
      </c>
      <c r="P30" s="2">
        <v>15454</v>
      </c>
      <c r="Q30" s="2">
        <v>15403</v>
      </c>
      <c r="R30" s="2">
        <v>15462</v>
      </c>
      <c r="S30" s="2">
        <v>15486</v>
      </c>
      <c r="T30" s="2">
        <v>15566</v>
      </c>
      <c r="U30" s="2">
        <v>15403</v>
      </c>
      <c r="V30" s="2">
        <v>15339</v>
      </c>
      <c r="W30" s="2">
        <v>15388</v>
      </c>
      <c r="X30" s="2">
        <v>15350</v>
      </c>
      <c r="Y30" s="2">
        <v>15260</v>
      </c>
      <c r="Z30" s="2">
        <v>14841</v>
      </c>
    </row>
    <row r="31" spans="1:26" x14ac:dyDescent="0.25">
      <c r="A31" s="4" t="s">
        <v>21</v>
      </c>
      <c r="B31" s="2">
        <v>3432</v>
      </c>
      <c r="C31" s="2">
        <v>3424</v>
      </c>
      <c r="D31" s="2">
        <v>3412</v>
      </c>
      <c r="E31" s="2">
        <v>3407</v>
      </c>
      <c r="F31" s="2">
        <v>3508</v>
      </c>
      <c r="G31" s="2">
        <v>3525</v>
      </c>
      <c r="H31" s="2">
        <v>3413</v>
      </c>
      <c r="I31" s="2">
        <v>3380</v>
      </c>
      <c r="J31" s="2">
        <v>3390</v>
      </c>
      <c r="K31" s="2">
        <v>3363</v>
      </c>
      <c r="L31" s="2">
        <v>3310</v>
      </c>
      <c r="M31" s="2">
        <v>3339</v>
      </c>
      <c r="N31" s="2">
        <v>3339</v>
      </c>
      <c r="O31" s="2">
        <v>3388</v>
      </c>
      <c r="P31" s="2">
        <v>3431</v>
      </c>
      <c r="Q31" s="2">
        <v>3425</v>
      </c>
      <c r="R31" s="2">
        <v>3533</v>
      </c>
      <c r="S31" s="2">
        <v>3559</v>
      </c>
      <c r="T31" s="2">
        <v>3416</v>
      </c>
      <c r="U31" s="2">
        <v>3498</v>
      </c>
      <c r="V31" s="2">
        <v>3517</v>
      </c>
      <c r="W31" s="2">
        <v>3486</v>
      </c>
      <c r="X31" s="2">
        <v>3458</v>
      </c>
      <c r="Y31" s="2">
        <v>3432</v>
      </c>
      <c r="Z31" s="2">
        <v>3961</v>
      </c>
    </row>
    <row r="32" spans="1:26" x14ac:dyDescent="0.25">
      <c r="A32" s="4" t="s">
        <v>22</v>
      </c>
      <c r="B32" s="2">
        <v>11502</v>
      </c>
      <c r="C32" s="2">
        <v>11451</v>
      </c>
      <c r="D32" s="2">
        <v>11425</v>
      </c>
      <c r="E32" s="2">
        <v>11253</v>
      </c>
      <c r="F32" s="2">
        <v>11334</v>
      </c>
      <c r="G32" s="2">
        <v>11389</v>
      </c>
      <c r="H32" s="2">
        <v>11139</v>
      </c>
      <c r="I32" s="2">
        <v>10984</v>
      </c>
      <c r="J32" s="2">
        <v>11234</v>
      </c>
      <c r="K32" s="2">
        <v>11339</v>
      </c>
      <c r="L32" s="2">
        <v>11200</v>
      </c>
      <c r="M32" s="2">
        <v>11205</v>
      </c>
      <c r="N32" s="2">
        <v>11259</v>
      </c>
      <c r="O32" s="2">
        <v>11242</v>
      </c>
      <c r="P32" s="2">
        <v>11287</v>
      </c>
      <c r="Q32" s="2">
        <v>11212</v>
      </c>
      <c r="R32" s="2">
        <v>11177</v>
      </c>
      <c r="S32" s="2">
        <v>11101</v>
      </c>
      <c r="T32" s="2">
        <v>10791</v>
      </c>
      <c r="U32" s="2">
        <v>10514</v>
      </c>
      <c r="V32" s="2">
        <v>10733</v>
      </c>
      <c r="W32" s="2">
        <v>10696</v>
      </c>
      <c r="X32" s="2">
        <v>10669</v>
      </c>
      <c r="Y32" s="2">
        <v>10553</v>
      </c>
      <c r="Z32" s="2">
        <v>10925</v>
      </c>
    </row>
    <row r="33" spans="1:26" x14ac:dyDescent="0.25">
      <c r="A33" s="4" t="s">
        <v>23</v>
      </c>
      <c r="B33" s="2">
        <v>9912</v>
      </c>
      <c r="C33" s="2">
        <v>9861</v>
      </c>
      <c r="D33" s="2">
        <v>9936</v>
      </c>
      <c r="E33" s="2">
        <v>9924</v>
      </c>
      <c r="F33" s="2">
        <v>9923</v>
      </c>
      <c r="G33" s="2">
        <v>9859</v>
      </c>
      <c r="H33" s="2">
        <v>9819</v>
      </c>
      <c r="I33" s="2">
        <v>10021</v>
      </c>
      <c r="J33" s="2">
        <v>9864</v>
      </c>
      <c r="K33" s="2">
        <v>9747</v>
      </c>
      <c r="L33" s="2">
        <v>9793</v>
      </c>
      <c r="M33" s="2">
        <v>9752</v>
      </c>
      <c r="N33" s="2">
        <v>9760</v>
      </c>
      <c r="O33" s="2">
        <v>9840</v>
      </c>
      <c r="P33" s="2">
        <v>9915</v>
      </c>
      <c r="Q33" s="2">
        <v>9868</v>
      </c>
      <c r="R33" s="2">
        <v>9900</v>
      </c>
      <c r="S33" s="2">
        <v>9724</v>
      </c>
      <c r="T33" s="2">
        <v>9746</v>
      </c>
      <c r="U33" s="2">
        <v>9792</v>
      </c>
      <c r="V33" s="2">
        <v>9754</v>
      </c>
      <c r="W33" s="2">
        <v>9738</v>
      </c>
      <c r="X33" s="2">
        <v>9784</v>
      </c>
      <c r="Y33" s="2">
        <v>9728</v>
      </c>
      <c r="Z33" s="2">
        <v>9905</v>
      </c>
    </row>
    <row r="34" spans="1:26" x14ac:dyDescent="0.25">
      <c r="A34" s="22" t="s">
        <v>24</v>
      </c>
      <c r="B34" s="2">
        <v>14172</v>
      </c>
      <c r="C34" s="2">
        <v>14103</v>
      </c>
      <c r="D34" s="2">
        <v>14115</v>
      </c>
      <c r="E34" s="2">
        <v>14151</v>
      </c>
      <c r="F34" s="2">
        <v>14274</v>
      </c>
      <c r="G34" s="2">
        <v>14372</v>
      </c>
      <c r="H34" s="2">
        <v>14448</v>
      </c>
      <c r="I34" s="2">
        <v>14222</v>
      </c>
      <c r="J34" s="2">
        <v>14101</v>
      </c>
      <c r="K34" s="2">
        <v>13985</v>
      </c>
      <c r="L34" s="2">
        <v>13927</v>
      </c>
      <c r="M34" s="2">
        <v>13966</v>
      </c>
      <c r="N34" s="2">
        <v>14224</v>
      </c>
      <c r="O34" s="2">
        <v>14160</v>
      </c>
      <c r="P34" s="2">
        <v>14219</v>
      </c>
      <c r="Q34" s="2">
        <v>14208</v>
      </c>
      <c r="R34" s="2">
        <v>14309</v>
      </c>
      <c r="S34" s="2">
        <v>14301</v>
      </c>
      <c r="T34" s="2">
        <v>14297</v>
      </c>
      <c r="U34" s="2">
        <v>13878</v>
      </c>
      <c r="V34" s="2">
        <v>13759</v>
      </c>
      <c r="W34" s="2">
        <v>13708</v>
      </c>
      <c r="X34" s="2">
        <v>13639</v>
      </c>
      <c r="Y34" s="2">
        <v>13537</v>
      </c>
      <c r="Z34" s="2">
        <v>13152</v>
      </c>
    </row>
    <row r="35" spans="1:26" x14ac:dyDescent="0.25">
      <c r="A35" s="4" t="s">
        <v>25</v>
      </c>
      <c r="B35" s="2">
        <v>7815</v>
      </c>
      <c r="C35" s="2">
        <v>7788</v>
      </c>
      <c r="D35" s="2">
        <v>7784</v>
      </c>
      <c r="E35" s="2">
        <v>7827</v>
      </c>
      <c r="F35" s="2">
        <v>7867</v>
      </c>
      <c r="G35" s="2">
        <v>7898</v>
      </c>
      <c r="H35" s="2">
        <v>7895</v>
      </c>
      <c r="I35" s="2">
        <v>7801</v>
      </c>
      <c r="J35" s="2">
        <v>7636</v>
      </c>
      <c r="K35" s="2">
        <v>7681</v>
      </c>
      <c r="L35" s="2">
        <v>7647</v>
      </c>
      <c r="M35" s="2">
        <v>7695</v>
      </c>
      <c r="N35" s="2">
        <v>7641</v>
      </c>
      <c r="O35" s="2">
        <v>7780</v>
      </c>
      <c r="P35" s="2">
        <v>7910</v>
      </c>
      <c r="Q35" s="2">
        <v>7917</v>
      </c>
      <c r="R35" s="2">
        <v>7916</v>
      </c>
      <c r="S35" s="2">
        <v>7915</v>
      </c>
      <c r="T35" s="2">
        <v>7908</v>
      </c>
      <c r="U35" s="2">
        <v>7737</v>
      </c>
      <c r="V35" s="2">
        <v>7627</v>
      </c>
      <c r="W35" s="2">
        <v>7615</v>
      </c>
      <c r="X35" s="2">
        <v>7602</v>
      </c>
      <c r="Y35" s="2">
        <v>7501</v>
      </c>
      <c r="Z35" s="2">
        <v>8781</v>
      </c>
    </row>
    <row r="36" spans="1:26" x14ac:dyDescent="0.25">
      <c r="A36" s="22" t="s">
        <v>26</v>
      </c>
      <c r="B36" s="2">
        <v>3686</v>
      </c>
      <c r="C36" s="2">
        <v>3649</v>
      </c>
      <c r="D36" s="2">
        <v>3654</v>
      </c>
      <c r="E36" s="2">
        <v>3637</v>
      </c>
      <c r="F36" s="2">
        <v>3678</v>
      </c>
      <c r="G36" s="2">
        <v>3700</v>
      </c>
      <c r="H36" s="2">
        <v>3717</v>
      </c>
      <c r="I36" s="2">
        <v>3692</v>
      </c>
      <c r="J36" s="2">
        <v>3617</v>
      </c>
      <c r="K36" s="2">
        <v>3532</v>
      </c>
      <c r="L36" s="2">
        <v>3535</v>
      </c>
      <c r="M36" s="2">
        <v>3579</v>
      </c>
      <c r="N36" s="2">
        <v>3603</v>
      </c>
      <c r="O36" s="2">
        <v>3608</v>
      </c>
      <c r="P36" s="2">
        <v>3619</v>
      </c>
      <c r="Q36" s="2">
        <v>3587</v>
      </c>
      <c r="R36" s="2">
        <v>3644</v>
      </c>
      <c r="S36" s="2">
        <v>3684</v>
      </c>
      <c r="T36" s="2">
        <v>3715</v>
      </c>
      <c r="U36" s="2">
        <v>3671</v>
      </c>
      <c r="V36" s="2">
        <v>3602</v>
      </c>
      <c r="W36" s="2">
        <v>3590</v>
      </c>
      <c r="X36" s="2">
        <v>3572</v>
      </c>
      <c r="Y36" s="2">
        <v>3567</v>
      </c>
      <c r="Z36" s="2">
        <v>3531</v>
      </c>
    </row>
    <row r="37" spans="1:26" x14ac:dyDescent="0.25">
      <c r="A37" s="22" t="s">
        <v>27</v>
      </c>
      <c r="B37" s="2">
        <v>4402</v>
      </c>
      <c r="C37" s="2">
        <v>4376</v>
      </c>
      <c r="D37" s="2">
        <v>4381</v>
      </c>
      <c r="E37" s="2">
        <v>4384</v>
      </c>
      <c r="F37" s="2">
        <v>4403</v>
      </c>
      <c r="G37" s="2">
        <v>4409</v>
      </c>
      <c r="H37" s="2">
        <v>4421</v>
      </c>
      <c r="I37" s="2">
        <v>4376</v>
      </c>
      <c r="J37" s="2">
        <v>4330</v>
      </c>
      <c r="K37" s="2">
        <v>4287</v>
      </c>
      <c r="L37" s="2">
        <v>4267</v>
      </c>
      <c r="M37" s="2">
        <v>4258</v>
      </c>
      <c r="N37" s="2">
        <v>4364</v>
      </c>
      <c r="O37" s="2">
        <v>4400</v>
      </c>
      <c r="P37" s="2">
        <v>4422</v>
      </c>
      <c r="Q37" s="2">
        <v>4383</v>
      </c>
      <c r="R37" s="2">
        <v>4406</v>
      </c>
      <c r="S37" s="2">
        <v>4433</v>
      </c>
      <c r="T37" s="2">
        <v>4453</v>
      </c>
      <c r="U37" s="2">
        <v>4413</v>
      </c>
      <c r="V37" s="2">
        <v>4377</v>
      </c>
      <c r="W37" s="2">
        <v>4384</v>
      </c>
      <c r="X37" s="2">
        <v>4370</v>
      </c>
      <c r="Y37" s="2">
        <v>4348</v>
      </c>
      <c r="Z37" s="2">
        <v>3999</v>
      </c>
    </row>
    <row r="38" spans="1:26" x14ac:dyDescent="0.25">
      <c r="A38" s="4" t="s">
        <v>28</v>
      </c>
      <c r="B38" s="2">
        <v>27873</v>
      </c>
      <c r="C38" s="2">
        <v>27696</v>
      </c>
      <c r="D38" s="2">
        <v>28033</v>
      </c>
      <c r="E38" s="2">
        <v>28002</v>
      </c>
      <c r="F38" s="2">
        <v>28277</v>
      </c>
      <c r="G38" s="2">
        <v>28011</v>
      </c>
      <c r="H38" s="2">
        <v>27993</v>
      </c>
      <c r="I38" s="2">
        <v>28580</v>
      </c>
      <c r="J38" s="2">
        <v>28137</v>
      </c>
      <c r="K38" s="2">
        <v>28183</v>
      </c>
      <c r="L38" s="2">
        <v>28045</v>
      </c>
      <c r="M38" s="2">
        <v>27962</v>
      </c>
      <c r="N38" s="2">
        <v>28186</v>
      </c>
      <c r="O38" s="2">
        <v>28269</v>
      </c>
      <c r="P38" s="2">
        <v>28384</v>
      </c>
      <c r="Q38" s="2">
        <v>28133</v>
      </c>
      <c r="R38" s="2">
        <v>28217</v>
      </c>
      <c r="S38" s="2">
        <v>27777</v>
      </c>
      <c r="T38" s="2">
        <v>27912</v>
      </c>
      <c r="U38" s="2">
        <v>27992</v>
      </c>
      <c r="V38" s="2">
        <v>27749</v>
      </c>
      <c r="W38" s="2">
        <v>27772</v>
      </c>
      <c r="X38" s="2">
        <v>27637</v>
      </c>
      <c r="Y38" s="2">
        <v>27613</v>
      </c>
      <c r="Z38" s="2">
        <v>27868</v>
      </c>
    </row>
    <row r="39" spans="1:26" x14ac:dyDescent="0.25">
      <c r="A39" s="22" t="s">
        <v>52</v>
      </c>
      <c r="B39" s="2">
        <v>6306</v>
      </c>
      <c r="C39" s="2">
        <v>6219</v>
      </c>
      <c r="D39" s="2">
        <v>6240</v>
      </c>
      <c r="E39" s="2">
        <v>6193</v>
      </c>
      <c r="F39" s="2">
        <v>6305</v>
      </c>
      <c r="G39" s="2">
        <v>6397</v>
      </c>
      <c r="H39" s="2">
        <v>6449</v>
      </c>
      <c r="I39" s="2">
        <v>6321</v>
      </c>
      <c r="J39" s="2">
        <v>6248</v>
      </c>
      <c r="K39" s="2">
        <v>6183</v>
      </c>
      <c r="L39" s="2">
        <v>6176</v>
      </c>
      <c r="M39" s="2">
        <v>6131</v>
      </c>
      <c r="N39" s="2">
        <v>6285</v>
      </c>
      <c r="O39" s="2">
        <v>6247</v>
      </c>
      <c r="P39" s="2">
        <v>6335</v>
      </c>
      <c r="Q39" s="2">
        <v>6187</v>
      </c>
      <c r="R39" s="2">
        <v>6319</v>
      </c>
      <c r="S39" s="2">
        <v>6368</v>
      </c>
      <c r="T39" s="2">
        <v>6419</v>
      </c>
      <c r="U39" s="2">
        <v>6282</v>
      </c>
      <c r="V39" s="2">
        <v>6233</v>
      </c>
      <c r="W39" s="2">
        <v>6224</v>
      </c>
      <c r="X39" s="2">
        <v>6134</v>
      </c>
      <c r="Y39" s="2">
        <v>6130</v>
      </c>
      <c r="Z39" s="2">
        <v>6842</v>
      </c>
    </row>
    <row r="40" spans="1:26" x14ac:dyDescent="0.25">
      <c r="A40" s="4" t="s">
        <v>29</v>
      </c>
      <c r="B40" s="2">
        <v>17511</v>
      </c>
      <c r="C40" s="2">
        <v>17793</v>
      </c>
      <c r="D40" s="2">
        <v>17756</v>
      </c>
      <c r="E40" s="2">
        <v>17788</v>
      </c>
      <c r="F40" s="2">
        <v>17790</v>
      </c>
      <c r="G40" s="2">
        <v>17925</v>
      </c>
      <c r="H40" s="2">
        <v>17440</v>
      </c>
      <c r="I40" s="2">
        <v>17550</v>
      </c>
      <c r="J40" s="2">
        <v>17816</v>
      </c>
      <c r="K40" s="2">
        <v>17586</v>
      </c>
      <c r="L40" s="2">
        <v>17458</v>
      </c>
      <c r="M40" s="2">
        <v>17393</v>
      </c>
      <c r="N40" s="2">
        <v>17009</v>
      </c>
      <c r="O40" s="2">
        <v>17093</v>
      </c>
      <c r="P40" s="2">
        <v>17171</v>
      </c>
      <c r="Q40" s="2">
        <v>17155</v>
      </c>
      <c r="R40" s="2">
        <v>17155</v>
      </c>
      <c r="S40" s="2">
        <v>17162</v>
      </c>
      <c r="T40" s="2">
        <v>16430</v>
      </c>
      <c r="U40" s="2">
        <v>16573</v>
      </c>
      <c r="V40" s="2">
        <v>16761</v>
      </c>
      <c r="W40" s="2">
        <v>16615</v>
      </c>
      <c r="X40" s="2">
        <v>16423</v>
      </c>
      <c r="Y40" s="2">
        <v>16308</v>
      </c>
      <c r="Z40" s="2">
        <v>13470</v>
      </c>
    </row>
    <row r="41" spans="1:26" x14ac:dyDescent="0.25">
      <c r="A41" s="4" t="s">
        <v>30</v>
      </c>
      <c r="B41" s="2">
        <v>15277</v>
      </c>
      <c r="C41" s="2">
        <v>15263</v>
      </c>
      <c r="D41" s="2">
        <v>14988</v>
      </c>
      <c r="E41" s="2">
        <v>15026</v>
      </c>
      <c r="F41" s="2">
        <v>15240</v>
      </c>
      <c r="G41" s="2">
        <v>15220</v>
      </c>
      <c r="H41" s="2">
        <v>15305</v>
      </c>
      <c r="I41" s="2">
        <v>15075</v>
      </c>
      <c r="J41" s="2">
        <v>15092</v>
      </c>
      <c r="K41" s="2">
        <v>14998</v>
      </c>
      <c r="L41" s="2">
        <v>14914</v>
      </c>
      <c r="M41" s="2">
        <v>15058</v>
      </c>
      <c r="N41" s="2">
        <v>14866</v>
      </c>
      <c r="O41" s="2">
        <v>14831</v>
      </c>
      <c r="P41" s="2">
        <v>14979</v>
      </c>
      <c r="Q41" s="2">
        <v>14950</v>
      </c>
      <c r="R41" s="2">
        <v>15263</v>
      </c>
      <c r="S41" s="2">
        <v>15210</v>
      </c>
      <c r="T41" s="2">
        <v>15180</v>
      </c>
      <c r="U41" s="2">
        <v>14973</v>
      </c>
      <c r="V41" s="2">
        <v>14930</v>
      </c>
      <c r="W41" s="2">
        <v>14911</v>
      </c>
      <c r="X41" s="2">
        <v>14814</v>
      </c>
      <c r="Y41" s="2">
        <v>14658</v>
      </c>
      <c r="Z41" s="2">
        <v>13264</v>
      </c>
    </row>
    <row r="47" spans="1:26" ht="13.5" customHeight="1" x14ac:dyDescent="0.25"/>
  </sheetData>
  <sortState ref="A3:AE41">
    <sortCondition ref="A4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A24" sqref="A24:XFD24"/>
    </sheetView>
  </sheetViews>
  <sheetFormatPr defaultRowHeight="15" x14ac:dyDescent="0.25"/>
  <cols>
    <col min="1" max="1" width="21.85546875" customWidth="1"/>
    <col min="2" max="2" width="11.5703125" bestFit="1" customWidth="1"/>
  </cols>
  <sheetData>
    <row r="1" spans="1:3" x14ac:dyDescent="0.25">
      <c r="A1" t="s">
        <v>56</v>
      </c>
      <c r="B1" s="1">
        <v>41275</v>
      </c>
      <c r="C1" s="1">
        <v>41306</v>
      </c>
    </row>
    <row r="2" spans="1:3" x14ac:dyDescent="0.25">
      <c r="A2" t="s">
        <v>55</v>
      </c>
      <c r="B2" s="1">
        <v>41974</v>
      </c>
      <c r="C2" s="1">
        <v>42005</v>
      </c>
    </row>
    <row r="3" spans="1:3" x14ac:dyDescent="0.25">
      <c r="A3" s="4" t="s">
        <v>0</v>
      </c>
      <c r="B3" s="2">
        <f>SUM('Step 1'!B3:Y3)</f>
        <v>192745</v>
      </c>
      <c r="C3" s="2">
        <f>SUM('Step 1'!C3:Z3)</f>
        <v>192650</v>
      </c>
    </row>
    <row r="4" spans="1:3" x14ac:dyDescent="0.25">
      <c r="A4" s="7" t="s">
        <v>1</v>
      </c>
      <c r="B4" s="2">
        <f>SUM('Step 1'!B4:Y4)</f>
        <v>157083</v>
      </c>
      <c r="C4" s="2">
        <f>SUM('Step 1'!C4:Z4)</f>
        <v>156799</v>
      </c>
    </row>
    <row r="5" spans="1:3" x14ac:dyDescent="0.25">
      <c r="A5" s="4" t="s">
        <v>2</v>
      </c>
      <c r="B5" s="2">
        <f>SUM('Step 1'!B5:Y5)</f>
        <v>216409</v>
      </c>
      <c r="C5" s="2">
        <f>SUM('Step 1'!C5:Z5)</f>
        <v>214760</v>
      </c>
    </row>
    <row r="6" spans="1:3" x14ac:dyDescent="0.25">
      <c r="A6" s="7" t="s">
        <v>3</v>
      </c>
      <c r="B6" s="2">
        <f>SUM('Step 1'!B6:Y6)</f>
        <v>321993</v>
      </c>
      <c r="C6" s="2">
        <f>SUM('Step 1'!C6:Z6)</f>
        <v>321185</v>
      </c>
    </row>
    <row r="7" spans="1:3" x14ac:dyDescent="0.25">
      <c r="A7" s="7" t="s">
        <v>4</v>
      </c>
      <c r="B7" s="2">
        <f>SUM('Step 1'!B7:Y7)</f>
        <v>121636</v>
      </c>
      <c r="C7" s="2">
        <f>SUM('Step 1'!C7:Z7)</f>
        <v>121590</v>
      </c>
    </row>
    <row r="8" spans="1:3" x14ac:dyDescent="0.25">
      <c r="A8" s="7" t="s">
        <v>5</v>
      </c>
      <c r="B8" s="2">
        <f>SUM('Step 1'!B8:Y8)</f>
        <v>57748</v>
      </c>
      <c r="C8" s="2">
        <f>SUM('Step 1'!C8:Z8)</f>
        <v>57749</v>
      </c>
    </row>
    <row r="9" spans="1:3" x14ac:dyDescent="0.25">
      <c r="A9" s="7" t="s">
        <v>43</v>
      </c>
      <c r="B9" s="2">
        <f>SUM('Step 1'!B9:Y9)</f>
        <v>448165</v>
      </c>
      <c r="C9" s="2">
        <f>SUM('Step 1'!C9:Z9)</f>
        <v>448467</v>
      </c>
    </row>
    <row r="10" spans="1:3" x14ac:dyDescent="0.25">
      <c r="A10" s="7" t="s">
        <v>6</v>
      </c>
      <c r="B10" s="2">
        <f>SUM('Step 1'!B10:Y10)</f>
        <v>135721</v>
      </c>
      <c r="C10" s="2">
        <f>SUM('Step 1'!C10:Z10)</f>
        <v>134894</v>
      </c>
    </row>
    <row r="11" spans="1:3" x14ac:dyDescent="0.25">
      <c r="A11" s="7" t="s">
        <v>44</v>
      </c>
      <c r="B11" s="2">
        <f>SUM('Step 1'!B11:Y11)</f>
        <v>55681</v>
      </c>
      <c r="C11" s="2">
        <f>SUM('Step 1'!C11:Z11)</f>
        <v>55573</v>
      </c>
    </row>
    <row r="12" spans="1:3" x14ac:dyDescent="0.25">
      <c r="A12" s="7" t="s">
        <v>45</v>
      </c>
      <c r="B12" s="2">
        <f>SUM('Step 1'!B12:Y12)</f>
        <v>87436</v>
      </c>
      <c r="C12" s="2">
        <f>SUM('Step 1'!C12:Z12)</f>
        <v>87268</v>
      </c>
    </row>
    <row r="13" spans="1:3" x14ac:dyDescent="0.25">
      <c r="A13" s="7" t="s">
        <v>46</v>
      </c>
      <c r="B13" s="2">
        <f>SUM('Step 1'!B13:Y13)</f>
        <v>71839</v>
      </c>
      <c r="C13" s="2">
        <f>SUM('Step 1'!C13:Z13)</f>
        <v>71746</v>
      </c>
    </row>
    <row r="14" spans="1:3" x14ac:dyDescent="0.25">
      <c r="A14" s="7" t="s">
        <v>7</v>
      </c>
      <c r="B14" s="2">
        <f>SUM('Step 1'!B14:Y14)</f>
        <v>154880</v>
      </c>
      <c r="C14" s="2">
        <f>SUM('Step 1'!C14:Z14)</f>
        <v>155208</v>
      </c>
    </row>
    <row r="15" spans="1:3" x14ac:dyDescent="0.25">
      <c r="A15" s="7" t="s">
        <v>8</v>
      </c>
      <c r="B15" s="2">
        <f>SUM('Step 1'!B15:Y15)</f>
        <v>95159</v>
      </c>
      <c r="C15" s="2">
        <f>SUM('Step 1'!C15:Z15)</f>
        <v>95290</v>
      </c>
    </row>
    <row r="16" spans="1:3" x14ac:dyDescent="0.25">
      <c r="A16" s="7" t="s">
        <v>9</v>
      </c>
      <c r="B16" s="2">
        <f>SUM('Step 1'!B16:Y16)</f>
        <v>372803</v>
      </c>
      <c r="C16" s="2">
        <f>SUM('Step 1'!C16:Z16)</f>
        <v>372246</v>
      </c>
    </row>
    <row r="17" spans="1:3" x14ac:dyDescent="0.25">
      <c r="A17" s="7" t="s">
        <v>10</v>
      </c>
      <c r="B17" s="2">
        <f>SUM('Step 1'!B17:Y17)</f>
        <v>552508</v>
      </c>
      <c r="C17" s="2">
        <f>SUM('Step 1'!C17:Z17)</f>
        <v>550847</v>
      </c>
    </row>
    <row r="18" spans="1:3" x14ac:dyDescent="0.25">
      <c r="A18" s="4" t="s">
        <v>11</v>
      </c>
      <c r="B18" s="2">
        <f>SUM('Step 1'!B18:Y18)</f>
        <v>246308</v>
      </c>
      <c r="C18" s="2">
        <f>SUM('Step 1'!C18:Z18)</f>
        <v>245848</v>
      </c>
    </row>
    <row r="19" spans="1:3" x14ac:dyDescent="0.25">
      <c r="A19" s="4" t="s">
        <v>12</v>
      </c>
      <c r="B19" s="2">
        <f>SUM('Step 1'!B19:Y19)</f>
        <v>215900</v>
      </c>
      <c r="C19" s="2">
        <f>SUM('Step 1'!C19:Z19)</f>
        <v>215268</v>
      </c>
    </row>
    <row r="20" spans="1:3" x14ac:dyDescent="0.25">
      <c r="A20" s="4" t="s">
        <v>13</v>
      </c>
      <c r="B20" s="2">
        <f>SUM('Step 1'!B20:Y20)</f>
        <v>57810</v>
      </c>
      <c r="C20" s="2">
        <f>SUM('Step 1'!C20:Z20)</f>
        <v>57573</v>
      </c>
    </row>
    <row r="21" spans="1:3" x14ac:dyDescent="0.25">
      <c r="A21" s="7" t="s">
        <v>14</v>
      </c>
      <c r="B21" s="2">
        <f>SUM('Step 1'!B21:Y21)</f>
        <v>120298</v>
      </c>
      <c r="C21" s="2">
        <f>SUM('Step 1'!C21:Z21)</f>
        <v>120457</v>
      </c>
    </row>
    <row r="22" spans="1:3" x14ac:dyDescent="0.25">
      <c r="A22" s="7" t="s">
        <v>47</v>
      </c>
      <c r="B22" s="2">
        <f>SUM('Step 1'!B22:Y22)</f>
        <v>125674</v>
      </c>
      <c r="C22" s="2">
        <f>SUM('Step 1'!C22:Z22)</f>
        <v>125665</v>
      </c>
    </row>
    <row r="23" spans="1:3" x14ac:dyDescent="0.25">
      <c r="A23" s="7" t="s">
        <v>15</v>
      </c>
      <c r="B23" s="2">
        <f>SUM('Step 1'!B23:Y23)</f>
        <v>289611</v>
      </c>
      <c r="C23" s="2">
        <f>SUM('Step 1'!C23:Z23)</f>
        <v>289268</v>
      </c>
    </row>
    <row r="24" spans="1:3" x14ac:dyDescent="0.25">
      <c r="A24" s="4" t="s">
        <v>16</v>
      </c>
      <c r="B24" s="2">
        <f>SUM('Step 1'!B24:Y24)</f>
        <v>41340</v>
      </c>
      <c r="C24" s="2">
        <f>SUM('Step 1'!C24:Z24)</f>
        <v>41322</v>
      </c>
    </row>
    <row r="25" spans="1:3" x14ac:dyDescent="0.25">
      <c r="A25" s="7" t="s">
        <v>17</v>
      </c>
      <c r="B25" s="2">
        <f>SUM('Step 1'!B25:Y25)</f>
        <v>270352</v>
      </c>
      <c r="C25" s="2">
        <f>SUM('Step 1'!C25:Z25)</f>
        <v>270630</v>
      </c>
    </row>
    <row r="26" spans="1:3" x14ac:dyDescent="0.25">
      <c r="A26" s="7" t="s">
        <v>18</v>
      </c>
      <c r="B26" s="2">
        <f>SUM('Step 1'!B26:Y26)</f>
        <v>199111</v>
      </c>
      <c r="C26" s="2">
        <f>SUM('Step 1'!C26:Z26)</f>
        <v>198122</v>
      </c>
    </row>
    <row r="27" spans="1:3" x14ac:dyDescent="0.25">
      <c r="A27" s="7" t="s">
        <v>48</v>
      </c>
      <c r="B27" s="2">
        <f>SUM('Step 1'!B27:Y27)</f>
        <v>333386</v>
      </c>
      <c r="C27" s="2">
        <f>SUM('Step 1'!C27:Z27)</f>
        <v>333319</v>
      </c>
    </row>
    <row r="28" spans="1:3" x14ac:dyDescent="0.25">
      <c r="A28" s="4" t="s">
        <v>19</v>
      </c>
      <c r="B28" s="2">
        <f>SUM('Step 1'!B28:Y28)</f>
        <v>754012</v>
      </c>
      <c r="C28" s="2">
        <f>SUM('Step 1'!C28:Z28)</f>
        <v>751787</v>
      </c>
    </row>
    <row r="29" spans="1:3" x14ac:dyDescent="0.25">
      <c r="A29" s="7" t="s">
        <v>20</v>
      </c>
      <c r="B29" s="2">
        <f>SUM('Step 1'!B29:Y29)</f>
        <v>223648</v>
      </c>
      <c r="C29" s="2">
        <f>SUM('Step 1'!C29:Z29)</f>
        <v>223583</v>
      </c>
    </row>
    <row r="30" spans="1:3" x14ac:dyDescent="0.25">
      <c r="A30" s="4" t="s">
        <v>49</v>
      </c>
      <c r="B30" s="2">
        <f>SUM('Step 1'!B30:Y30)</f>
        <v>366699</v>
      </c>
      <c r="C30" s="2">
        <f>SUM('Step 1'!C30:Z30)</f>
        <v>366435</v>
      </c>
    </row>
    <row r="31" spans="1:3" x14ac:dyDescent="0.25">
      <c r="A31" s="4" t="s">
        <v>21</v>
      </c>
      <c r="B31" s="2">
        <f>SUM('Step 1'!B31:Y31)</f>
        <v>82385</v>
      </c>
      <c r="C31" s="2">
        <f>SUM('Step 1'!C31:Z31)</f>
        <v>82914</v>
      </c>
    </row>
    <row r="32" spans="1:3" x14ac:dyDescent="0.25">
      <c r="A32" s="4" t="s">
        <v>22</v>
      </c>
      <c r="B32" s="2">
        <f>SUM('Step 1'!B32:Y32)</f>
        <v>266689</v>
      </c>
      <c r="C32" s="2">
        <f>SUM('Step 1'!C32:Z32)</f>
        <v>266112</v>
      </c>
    </row>
    <row r="33" spans="1:3" x14ac:dyDescent="0.25">
      <c r="A33" s="4" t="s">
        <v>23</v>
      </c>
      <c r="B33" s="2">
        <f>SUM('Step 1'!B33:Y33)</f>
        <v>235960</v>
      </c>
      <c r="C33" s="2">
        <f>SUM('Step 1'!C33:Z33)</f>
        <v>235953</v>
      </c>
    </row>
    <row r="34" spans="1:3" x14ac:dyDescent="0.25">
      <c r="A34" s="7" t="s">
        <v>24</v>
      </c>
      <c r="B34" s="2">
        <f>SUM('Step 1'!B34:Y34)</f>
        <v>338075</v>
      </c>
      <c r="C34" s="2">
        <f>SUM('Step 1'!C34:Z34)</f>
        <v>337055</v>
      </c>
    </row>
    <row r="35" spans="1:3" x14ac:dyDescent="0.25">
      <c r="A35" s="4" t="s">
        <v>25</v>
      </c>
      <c r="B35" s="2">
        <f>SUM('Step 1'!B35:Y35)</f>
        <v>186403</v>
      </c>
      <c r="C35" s="2">
        <f>SUM('Step 1'!C35:Z35)</f>
        <v>187369</v>
      </c>
    </row>
    <row r="36" spans="1:3" x14ac:dyDescent="0.25">
      <c r="A36" s="7" t="s">
        <v>26</v>
      </c>
      <c r="B36" s="2">
        <f>SUM('Step 1'!B36:Y36)</f>
        <v>87138</v>
      </c>
      <c r="C36" s="2">
        <f>SUM('Step 1'!C36:Z36)</f>
        <v>86983</v>
      </c>
    </row>
    <row r="37" spans="1:3" x14ac:dyDescent="0.25">
      <c r="A37" s="7" t="s">
        <v>27</v>
      </c>
      <c r="B37" s="2">
        <f>SUM('Step 1'!B37:Y37)</f>
        <v>105047</v>
      </c>
      <c r="C37" s="2">
        <f>SUM('Step 1'!C37:Z37)</f>
        <v>104644</v>
      </c>
    </row>
    <row r="38" spans="1:3" x14ac:dyDescent="0.25">
      <c r="A38" s="4" t="s">
        <v>28</v>
      </c>
      <c r="B38" s="2">
        <f>SUM('Step 1'!B38:Y38)</f>
        <v>672433</v>
      </c>
      <c r="C38" s="2">
        <f>SUM('Step 1'!C38:Z38)</f>
        <v>672428</v>
      </c>
    </row>
    <row r="39" spans="1:3" x14ac:dyDescent="0.25">
      <c r="A39" s="7" t="s">
        <v>52</v>
      </c>
      <c r="B39" s="2">
        <f>SUM('Step 1'!B39:Y39)</f>
        <v>150331</v>
      </c>
      <c r="C39" s="2">
        <f>SUM('Step 1'!C39:Z39)</f>
        <v>150867</v>
      </c>
    </row>
    <row r="40" spans="1:3" x14ac:dyDescent="0.25">
      <c r="A40" s="4" t="s">
        <v>29</v>
      </c>
      <c r="B40" s="2">
        <f>SUM('Step 1'!B40:Y40)</f>
        <v>413661</v>
      </c>
      <c r="C40" s="2">
        <f>SUM('Step 1'!C40:Z40)</f>
        <v>409620</v>
      </c>
    </row>
    <row r="41" spans="1:3" x14ac:dyDescent="0.25">
      <c r="A41" s="4" t="s">
        <v>30</v>
      </c>
      <c r="B41" s="2">
        <f>SUM('Step 1'!B41:Y41)</f>
        <v>361021</v>
      </c>
      <c r="C41" s="2">
        <f>SUM('Step 1'!C41:Z41)</f>
        <v>359008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workbookViewId="0">
      <selection activeCell="D32" sqref="D32"/>
    </sheetView>
  </sheetViews>
  <sheetFormatPr defaultRowHeight="15" x14ac:dyDescent="0.25"/>
  <cols>
    <col min="1" max="1" width="21.85546875" customWidth="1"/>
  </cols>
  <sheetData>
    <row r="1" spans="1:26" x14ac:dyDescent="0.25">
      <c r="A1" t="s">
        <v>58</v>
      </c>
    </row>
    <row r="2" spans="1:26" x14ac:dyDescent="0.25">
      <c r="A2" t="s">
        <v>55</v>
      </c>
      <c r="B2" s="1">
        <v>41275</v>
      </c>
      <c r="C2" s="1">
        <v>41306</v>
      </c>
      <c r="D2" s="1">
        <v>41334</v>
      </c>
      <c r="E2" s="1">
        <v>41365</v>
      </c>
      <c r="F2" s="1">
        <v>41395</v>
      </c>
      <c r="G2" s="1">
        <v>41426</v>
      </c>
      <c r="H2" s="1">
        <v>41456</v>
      </c>
      <c r="I2" s="1">
        <v>41487</v>
      </c>
      <c r="J2" s="1">
        <v>41518</v>
      </c>
      <c r="K2" s="1">
        <v>41548</v>
      </c>
      <c r="L2" s="1">
        <v>41579</v>
      </c>
      <c r="M2" s="1">
        <v>41609</v>
      </c>
      <c r="N2" s="1">
        <v>41640</v>
      </c>
      <c r="O2" s="1">
        <v>41671</v>
      </c>
      <c r="P2" s="1">
        <v>41699</v>
      </c>
      <c r="Q2" s="1">
        <v>41730</v>
      </c>
      <c r="R2" s="1">
        <v>41760</v>
      </c>
      <c r="S2" s="1">
        <v>41791</v>
      </c>
      <c r="T2" s="1">
        <v>41821</v>
      </c>
      <c r="U2" s="1">
        <v>41852</v>
      </c>
      <c r="V2" s="1">
        <v>41883</v>
      </c>
      <c r="W2" s="1">
        <v>41913</v>
      </c>
      <c r="X2" s="1">
        <v>41944</v>
      </c>
      <c r="Y2" s="1">
        <v>41974</v>
      </c>
      <c r="Z2" s="1">
        <v>42005</v>
      </c>
    </row>
    <row r="3" spans="1:26" x14ac:dyDescent="0.25">
      <c r="A3" s="4" t="s">
        <v>0</v>
      </c>
      <c r="B3" s="2">
        <v>673</v>
      </c>
      <c r="C3" s="2">
        <v>597</v>
      </c>
      <c r="D3" s="2">
        <v>592</v>
      </c>
      <c r="E3" s="2">
        <v>659</v>
      </c>
      <c r="F3" s="2">
        <v>640</v>
      </c>
      <c r="G3" s="2">
        <v>647</v>
      </c>
      <c r="H3" s="2">
        <v>663</v>
      </c>
      <c r="I3" s="2">
        <v>739</v>
      </c>
      <c r="J3" s="2">
        <v>640</v>
      </c>
      <c r="K3" s="2">
        <v>732</v>
      </c>
      <c r="L3" s="2">
        <v>576</v>
      </c>
      <c r="M3" s="2">
        <v>568</v>
      </c>
      <c r="N3" s="2">
        <v>575</v>
      </c>
      <c r="O3" s="2">
        <v>548</v>
      </c>
      <c r="P3" s="2">
        <v>535</v>
      </c>
      <c r="Q3" s="2">
        <v>534</v>
      </c>
      <c r="R3" s="2">
        <v>611</v>
      </c>
      <c r="S3" s="2">
        <v>647</v>
      </c>
      <c r="T3" s="2">
        <v>717</v>
      </c>
      <c r="U3" s="2">
        <v>619</v>
      </c>
      <c r="V3" s="2">
        <v>540</v>
      </c>
      <c r="W3" s="2">
        <v>490</v>
      </c>
      <c r="X3" s="2">
        <v>463</v>
      </c>
      <c r="Y3" s="2">
        <v>431</v>
      </c>
      <c r="Z3" s="2">
        <v>471</v>
      </c>
    </row>
    <row r="4" spans="1:26" x14ac:dyDescent="0.25">
      <c r="A4" s="22" t="s">
        <v>1</v>
      </c>
      <c r="B4" s="2">
        <v>778</v>
      </c>
      <c r="C4" s="2">
        <v>710</v>
      </c>
      <c r="D4" s="2">
        <v>675</v>
      </c>
      <c r="E4" s="2">
        <v>634</v>
      </c>
      <c r="F4" s="2">
        <v>654</v>
      </c>
      <c r="G4" s="2">
        <v>715</v>
      </c>
      <c r="H4" s="2">
        <v>705</v>
      </c>
      <c r="I4" s="2">
        <v>706</v>
      </c>
      <c r="J4" s="2">
        <v>644</v>
      </c>
      <c r="K4" s="2">
        <v>648</v>
      </c>
      <c r="L4" s="2">
        <v>630</v>
      </c>
      <c r="M4" s="2">
        <v>617</v>
      </c>
      <c r="N4" s="2">
        <v>693</v>
      </c>
      <c r="O4" s="2">
        <v>657</v>
      </c>
      <c r="P4" s="2">
        <v>621</v>
      </c>
      <c r="Q4" s="2">
        <v>553</v>
      </c>
      <c r="R4" s="2">
        <v>576</v>
      </c>
      <c r="S4" s="2">
        <v>591</v>
      </c>
      <c r="T4" s="2">
        <v>605</v>
      </c>
      <c r="U4" s="2">
        <v>599</v>
      </c>
      <c r="V4" s="2">
        <v>561</v>
      </c>
      <c r="W4" s="2">
        <v>516</v>
      </c>
      <c r="X4" s="2">
        <v>504</v>
      </c>
      <c r="Y4" s="2">
        <v>490</v>
      </c>
      <c r="Z4" s="2">
        <v>539</v>
      </c>
    </row>
    <row r="5" spans="1:26" x14ac:dyDescent="0.25">
      <c r="A5" s="4" t="s">
        <v>2</v>
      </c>
      <c r="B5" s="2">
        <v>1068</v>
      </c>
      <c r="C5" s="2">
        <v>1043</v>
      </c>
      <c r="D5" s="2">
        <v>995</v>
      </c>
      <c r="E5" s="2">
        <v>903</v>
      </c>
      <c r="F5" s="2">
        <v>899</v>
      </c>
      <c r="G5" s="2">
        <v>960</v>
      </c>
      <c r="H5" s="2">
        <v>914</v>
      </c>
      <c r="I5" s="2">
        <v>884</v>
      </c>
      <c r="J5" s="2">
        <v>851</v>
      </c>
      <c r="K5" s="2">
        <v>841</v>
      </c>
      <c r="L5" s="2">
        <v>784</v>
      </c>
      <c r="M5" s="2">
        <v>805</v>
      </c>
      <c r="N5" s="2">
        <v>950</v>
      </c>
      <c r="O5" s="2">
        <v>962</v>
      </c>
      <c r="P5" s="2">
        <v>916</v>
      </c>
      <c r="Q5" s="2">
        <v>815</v>
      </c>
      <c r="R5" s="2">
        <v>860</v>
      </c>
      <c r="S5" s="2">
        <v>888</v>
      </c>
      <c r="T5" s="2">
        <v>908</v>
      </c>
      <c r="U5" s="2">
        <v>865</v>
      </c>
      <c r="V5" s="2">
        <v>776</v>
      </c>
      <c r="W5" s="2">
        <v>716</v>
      </c>
      <c r="X5" s="2">
        <v>734</v>
      </c>
      <c r="Y5" s="2">
        <v>718</v>
      </c>
      <c r="Z5" s="2">
        <v>848</v>
      </c>
    </row>
    <row r="6" spans="1:26" x14ac:dyDescent="0.25">
      <c r="A6" s="22" t="s">
        <v>3</v>
      </c>
      <c r="B6" s="2">
        <v>1470</v>
      </c>
      <c r="C6" s="2">
        <v>1321</v>
      </c>
      <c r="D6" s="2">
        <v>1100</v>
      </c>
      <c r="E6" s="2">
        <v>1016</v>
      </c>
      <c r="F6" s="2">
        <v>1083</v>
      </c>
      <c r="G6" s="2">
        <v>1128</v>
      </c>
      <c r="H6" s="2">
        <v>1214</v>
      </c>
      <c r="I6" s="2">
        <v>1048</v>
      </c>
      <c r="J6" s="2">
        <v>1039</v>
      </c>
      <c r="K6" s="2">
        <v>983</v>
      </c>
      <c r="L6" s="2">
        <v>965</v>
      </c>
      <c r="M6" s="2">
        <v>1044</v>
      </c>
      <c r="N6" s="2">
        <v>1126</v>
      </c>
      <c r="O6" s="2">
        <v>1097</v>
      </c>
      <c r="P6" s="2">
        <v>1157</v>
      </c>
      <c r="Q6" s="2">
        <v>869</v>
      </c>
      <c r="R6" s="2">
        <v>839</v>
      </c>
      <c r="S6" s="2">
        <v>862</v>
      </c>
      <c r="T6" s="2">
        <v>891</v>
      </c>
      <c r="U6" s="2">
        <v>886</v>
      </c>
      <c r="V6" s="2">
        <v>807</v>
      </c>
      <c r="W6" s="2">
        <v>759</v>
      </c>
      <c r="X6" s="2">
        <v>758</v>
      </c>
      <c r="Y6" s="2">
        <v>764</v>
      </c>
      <c r="Z6" s="2">
        <v>850</v>
      </c>
    </row>
    <row r="7" spans="1:26" x14ac:dyDescent="0.25">
      <c r="A7" s="22" t="s">
        <v>4</v>
      </c>
      <c r="B7" s="2">
        <v>450</v>
      </c>
      <c r="C7" s="2">
        <v>436</v>
      </c>
      <c r="D7" s="2">
        <v>406</v>
      </c>
      <c r="E7" s="2">
        <v>372</v>
      </c>
      <c r="F7" s="2">
        <v>423</v>
      </c>
      <c r="G7" s="2">
        <v>464</v>
      </c>
      <c r="H7" s="2">
        <v>449</v>
      </c>
      <c r="I7" s="2">
        <v>429</v>
      </c>
      <c r="J7" s="2">
        <v>415</v>
      </c>
      <c r="K7" s="2">
        <v>388</v>
      </c>
      <c r="L7" s="2">
        <v>366</v>
      </c>
      <c r="M7" s="2">
        <v>347</v>
      </c>
      <c r="N7" s="2">
        <v>397</v>
      </c>
      <c r="O7" s="2">
        <v>393</v>
      </c>
      <c r="P7" s="2">
        <v>381</v>
      </c>
      <c r="Q7" s="2">
        <v>344</v>
      </c>
      <c r="R7" s="2">
        <v>369</v>
      </c>
      <c r="S7" s="2">
        <v>404</v>
      </c>
      <c r="T7" s="2">
        <v>414</v>
      </c>
      <c r="U7" s="2">
        <v>378</v>
      </c>
      <c r="V7" s="2">
        <v>348</v>
      </c>
      <c r="W7" s="2">
        <v>327</v>
      </c>
      <c r="X7" s="2">
        <v>314</v>
      </c>
      <c r="Y7" s="2">
        <v>309</v>
      </c>
      <c r="Z7" s="2">
        <v>340</v>
      </c>
    </row>
    <row r="8" spans="1:26" x14ac:dyDescent="0.25">
      <c r="A8" s="22" t="s">
        <v>5</v>
      </c>
      <c r="B8" s="2">
        <v>263</v>
      </c>
      <c r="C8" s="2">
        <v>274</v>
      </c>
      <c r="D8" s="2">
        <v>250</v>
      </c>
      <c r="E8" s="2">
        <v>209</v>
      </c>
      <c r="F8" s="2">
        <v>208</v>
      </c>
      <c r="G8" s="2">
        <v>224</v>
      </c>
      <c r="H8" s="2">
        <v>212</v>
      </c>
      <c r="I8" s="2">
        <v>193</v>
      </c>
      <c r="J8" s="2">
        <v>199</v>
      </c>
      <c r="K8" s="2">
        <v>211</v>
      </c>
      <c r="L8" s="2">
        <v>223</v>
      </c>
      <c r="M8" s="2">
        <v>221</v>
      </c>
      <c r="N8" s="2">
        <v>269</v>
      </c>
      <c r="O8" s="2">
        <v>273</v>
      </c>
      <c r="P8" s="2">
        <v>258</v>
      </c>
      <c r="Q8" s="2">
        <v>198</v>
      </c>
      <c r="R8" s="2">
        <v>213</v>
      </c>
      <c r="S8" s="2">
        <v>213</v>
      </c>
      <c r="T8" s="2">
        <v>212</v>
      </c>
      <c r="U8" s="2">
        <v>187</v>
      </c>
      <c r="V8" s="2">
        <v>163</v>
      </c>
      <c r="W8" s="2">
        <v>147</v>
      </c>
      <c r="X8" s="2">
        <v>172</v>
      </c>
      <c r="Y8" s="2">
        <v>184</v>
      </c>
      <c r="Z8" s="2">
        <v>201</v>
      </c>
    </row>
    <row r="9" spans="1:26" x14ac:dyDescent="0.25">
      <c r="A9" s="22" t="s">
        <v>43</v>
      </c>
      <c r="B9" s="2">
        <v>2039</v>
      </c>
      <c r="C9" s="2">
        <v>1889</v>
      </c>
      <c r="D9" s="2">
        <v>1827</v>
      </c>
      <c r="E9" s="2">
        <v>1950</v>
      </c>
      <c r="F9" s="2">
        <v>2051</v>
      </c>
      <c r="G9" s="2">
        <v>2136</v>
      </c>
      <c r="H9" s="2">
        <v>2046</v>
      </c>
      <c r="I9" s="2">
        <v>1936</v>
      </c>
      <c r="J9" s="2">
        <v>1695</v>
      </c>
      <c r="K9" s="2">
        <v>1602</v>
      </c>
      <c r="L9" s="2">
        <v>1501</v>
      </c>
      <c r="M9" s="2">
        <v>1453</v>
      </c>
      <c r="N9" s="2">
        <v>1721</v>
      </c>
      <c r="O9" s="2">
        <v>1636</v>
      </c>
      <c r="P9" s="2">
        <v>1614</v>
      </c>
      <c r="Q9" s="2">
        <v>1726</v>
      </c>
      <c r="R9" s="2">
        <v>1794</v>
      </c>
      <c r="S9" s="2">
        <v>1810</v>
      </c>
      <c r="T9" s="2">
        <v>1848</v>
      </c>
      <c r="U9" s="2">
        <v>1714</v>
      </c>
      <c r="V9" s="2">
        <v>1471</v>
      </c>
      <c r="W9" s="2">
        <v>1387</v>
      </c>
      <c r="X9" s="2">
        <v>1326</v>
      </c>
      <c r="Y9" s="2">
        <v>1291</v>
      </c>
      <c r="Z9" s="2">
        <v>1567</v>
      </c>
    </row>
    <row r="10" spans="1:26" x14ac:dyDescent="0.25">
      <c r="A10" s="22" t="s">
        <v>6</v>
      </c>
      <c r="B10" s="2">
        <v>735</v>
      </c>
      <c r="C10" s="2">
        <v>660</v>
      </c>
      <c r="D10" s="2">
        <v>622</v>
      </c>
      <c r="E10" s="2">
        <v>562</v>
      </c>
      <c r="F10" s="2">
        <v>572</v>
      </c>
      <c r="G10" s="2">
        <v>604</v>
      </c>
      <c r="H10" s="2">
        <v>585</v>
      </c>
      <c r="I10" s="2">
        <v>589</v>
      </c>
      <c r="J10" s="2">
        <v>539</v>
      </c>
      <c r="K10" s="2">
        <v>543</v>
      </c>
      <c r="L10" s="2">
        <v>540</v>
      </c>
      <c r="M10" s="2">
        <v>510</v>
      </c>
      <c r="N10" s="2">
        <v>663</v>
      </c>
      <c r="O10" s="2">
        <v>594</v>
      </c>
      <c r="P10" s="2">
        <v>550</v>
      </c>
      <c r="Q10" s="2">
        <v>465</v>
      </c>
      <c r="R10" s="2">
        <v>517</v>
      </c>
      <c r="S10" s="2">
        <v>546</v>
      </c>
      <c r="T10" s="2">
        <v>567</v>
      </c>
      <c r="U10" s="2">
        <v>542</v>
      </c>
      <c r="V10" s="2">
        <v>497</v>
      </c>
      <c r="W10" s="2">
        <v>517</v>
      </c>
      <c r="X10" s="2">
        <v>527</v>
      </c>
      <c r="Y10" s="2">
        <v>489</v>
      </c>
      <c r="Z10" s="2">
        <v>504</v>
      </c>
    </row>
    <row r="11" spans="1:26" x14ac:dyDescent="0.25">
      <c r="A11" s="22" t="s">
        <v>44</v>
      </c>
      <c r="B11" s="2">
        <v>272</v>
      </c>
      <c r="C11" s="2">
        <v>256</v>
      </c>
      <c r="D11" s="2">
        <v>217</v>
      </c>
      <c r="E11" s="2">
        <v>224</v>
      </c>
      <c r="F11" s="2">
        <v>206</v>
      </c>
      <c r="G11" s="2">
        <v>259</v>
      </c>
      <c r="H11" s="2">
        <v>294</v>
      </c>
      <c r="I11" s="2">
        <v>279</v>
      </c>
      <c r="J11" s="2">
        <v>253</v>
      </c>
      <c r="K11" s="2">
        <v>229</v>
      </c>
      <c r="L11" s="2">
        <v>210</v>
      </c>
      <c r="M11" s="2">
        <v>226</v>
      </c>
      <c r="N11" s="2">
        <v>219</v>
      </c>
      <c r="O11" s="2">
        <v>220</v>
      </c>
      <c r="P11" s="2">
        <v>196</v>
      </c>
      <c r="Q11" s="2">
        <v>199</v>
      </c>
      <c r="R11" s="2">
        <v>202</v>
      </c>
      <c r="S11" s="2">
        <v>194</v>
      </c>
      <c r="T11" s="2">
        <v>213</v>
      </c>
      <c r="U11" s="2">
        <v>195</v>
      </c>
      <c r="V11" s="2">
        <v>196</v>
      </c>
      <c r="W11" s="2">
        <v>178</v>
      </c>
      <c r="X11" s="2">
        <v>176</v>
      </c>
      <c r="Y11" s="2">
        <v>148</v>
      </c>
      <c r="Z11" s="2">
        <v>163</v>
      </c>
    </row>
    <row r="12" spans="1:26" x14ac:dyDescent="0.25">
      <c r="A12" s="22" t="s">
        <v>45</v>
      </c>
      <c r="B12" s="2">
        <v>417</v>
      </c>
      <c r="C12" s="2">
        <v>350</v>
      </c>
      <c r="D12" s="2">
        <v>327</v>
      </c>
      <c r="E12" s="2">
        <v>291</v>
      </c>
      <c r="F12" s="2">
        <v>322</v>
      </c>
      <c r="G12" s="2">
        <v>341</v>
      </c>
      <c r="H12" s="2">
        <v>351</v>
      </c>
      <c r="I12" s="2">
        <v>320</v>
      </c>
      <c r="J12" s="2">
        <v>311</v>
      </c>
      <c r="K12" s="2">
        <v>300</v>
      </c>
      <c r="L12" s="2">
        <v>277</v>
      </c>
      <c r="M12" s="2">
        <v>262</v>
      </c>
      <c r="N12" s="2">
        <v>315</v>
      </c>
      <c r="O12" s="2">
        <v>303</v>
      </c>
      <c r="P12" s="2">
        <v>286</v>
      </c>
      <c r="Q12" s="2">
        <v>271</v>
      </c>
      <c r="R12" s="2">
        <v>270</v>
      </c>
      <c r="S12" s="2">
        <v>279</v>
      </c>
      <c r="T12" s="2">
        <v>271</v>
      </c>
      <c r="U12" s="2">
        <v>271</v>
      </c>
      <c r="V12" s="2">
        <v>244</v>
      </c>
      <c r="W12" s="2">
        <v>235</v>
      </c>
      <c r="X12" s="2">
        <v>245</v>
      </c>
      <c r="Y12" s="2">
        <v>244</v>
      </c>
      <c r="Z12" s="2">
        <v>279</v>
      </c>
    </row>
    <row r="13" spans="1:26" x14ac:dyDescent="0.25">
      <c r="A13" s="22" t="s">
        <v>46</v>
      </c>
      <c r="B13" s="2">
        <v>311</v>
      </c>
      <c r="C13" s="2">
        <v>283</v>
      </c>
      <c r="D13" s="2">
        <v>256</v>
      </c>
      <c r="E13" s="2">
        <v>260</v>
      </c>
      <c r="F13" s="2">
        <v>238</v>
      </c>
      <c r="G13" s="2">
        <v>278</v>
      </c>
      <c r="H13" s="2">
        <v>366</v>
      </c>
      <c r="I13" s="2">
        <v>247</v>
      </c>
      <c r="J13" s="2">
        <v>235</v>
      </c>
      <c r="K13" s="2">
        <v>218</v>
      </c>
      <c r="L13" s="2">
        <v>234</v>
      </c>
      <c r="M13" s="2">
        <v>228</v>
      </c>
      <c r="N13" s="2">
        <v>237</v>
      </c>
      <c r="O13" s="2">
        <v>215</v>
      </c>
      <c r="P13" s="2">
        <v>365</v>
      </c>
      <c r="Q13" s="2">
        <v>182</v>
      </c>
      <c r="R13" s="2">
        <v>197</v>
      </c>
      <c r="S13" s="2">
        <v>227</v>
      </c>
      <c r="T13" s="2">
        <v>237</v>
      </c>
      <c r="U13" s="2">
        <v>199</v>
      </c>
      <c r="V13" s="2">
        <v>176</v>
      </c>
      <c r="W13" s="2">
        <v>179</v>
      </c>
      <c r="X13" s="2">
        <v>180</v>
      </c>
      <c r="Y13" s="2">
        <v>189</v>
      </c>
      <c r="Z13" s="2">
        <v>189</v>
      </c>
    </row>
    <row r="14" spans="1:26" x14ac:dyDescent="0.25">
      <c r="A14" s="22" t="s">
        <v>7</v>
      </c>
      <c r="B14" s="2">
        <v>897</v>
      </c>
      <c r="C14" s="2">
        <v>821</v>
      </c>
      <c r="D14" s="2">
        <v>736</v>
      </c>
      <c r="E14" s="2">
        <v>634</v>
      </c>
      <c r="F14" s="2">
        <v>592</v>
      </c>
      <c r="G14" s="2">
        <v>608</v>
      </c>
      <c r="H14" s="2">
        <v>713</v>
      </c>
      <c r="I14" s="2">
        <v>641</v>
      </c>
      <c r="J14" s="2">
        <v>566</v>
      </c>
      <c r="K14" s="2">
        <v>553</v>
      </c>
      <c r="L14" s="2">
        <v>507</v>
      </c>
      <c r="M14" s="2">
        <v>484</v>
      </c>
      <c r="N14" s="2">
        <v>527</v>
      </c>
      <c r="O14" s="2">
        <v>561</v>
      </c>
      <c r="P14" s="2">
        <v>683</v>
      </c>
      <c r="Q14" s="2">
        <v>507</v>
      </c>
      <c r="R14" s="2">
        <v>556</v>
      </c>
      <c r="S14" s="2">
        <v>552</v>
      </c>
      <c r="T14" s="2">
        <v>642</v>
      </c>
      <c r="U14" s="2">
        <v>542</v>
      </c>
      <c r="V14" s="2">
        <v>497</v>
      </c>
      <c r="W14" s="2">
        <v>436</v>
      </c>
      <c r="X14" s="2">
        <v>435</v>
      </c>
      <c r="Y14" s="2">
        <v>471</v>
      </c>
      <c r="Z14" s="2">
        <v>563</v>
      </c>
    </row>
    <row r="15" spans="1:26" x14ac:dyDescent="0.25">
      <c r="A15" s="22" t="s">
        <v>8</v>
      </c>
      <c r="B15" s="2">
        <v>464</v>
      </c>
      <c r="C15" s="2">
        <v>403</v>
      </c>
      <c r="D15" s="2">
        <v>404</v>
      </c>
      <c r="E15" s="2">
        <v>373</v>
      </c>
      <c r="F15" s="2">
        <v>377</v>
      </c>
      <c r="G15" s="2">
        <v>375</v>
      </c>
      <c r="H15" s="2">
        <v>347</v>
      </c>
      <c r="I15" s="2">
        <v>383</v>
      </c>
      <c r="J15" s="2">
        <v>322</v>
      </c>
      <c r="K15" s="2">
        <v>345</v>
      </c>
      <c r="L15" s="2">
        <v>331</v>
      </c>
      <c r="M15" s="2">
        <v>303</v>
      </c>
      <c r="N15" s="2">
        <v>370</v>
      </c>
      <c r="O15" s="2">
        <v>348</v>
      </c>
      <c r="P15" s="2">
        <v>341</v>
      </c>
      <c r="Q15" s="2">
        <v>313</v>
      </c>
      <c r="R15" s="2">
        <v>297</v>
      </c>
      <c r="S15" s="2">
        <v>313</v>
      </c>
      <c r="T15" s="2">
        <v>328</v>
      </c>
      <c r="U15" s="2">
        <v>339</v>
      </c>
      <c r="V15" s="2">
        <v>283</v>
      </c>
      <c r="W15" s="2">
        <v>278</v>
      </c>
      <c r="X15" s="2">
        <v>264</v>
      </c>
      <c r="Y15" s="2">
        <v>254</v>
      </c>
      <c r="Z15" s="2">
        <v>260</v>
      </c>
    </row>
    <row r="16" spans="1:26" x14ac:dyDescent="0.25">
      <c r="A16" s="22" t="s">
        <v>9</v>
      </c>
      <c r="B16" s="2">
        <v>1617</v>
      </c>
      <c r="C16" s="2">
        <v>1522</v>
      </c>
      <c r="D16" s="2">
        <v>1466</v>
      </c>
      <c r="E16" s="2">
        <v>1413</v>
      </c>
      <c r="F16" s="2">
        <v>1489</v>
      </c>
      <c r="G16" s="2">
        <v>1612</v>
      </c>
      <c r="H16" s="2">
        <v>1581</v>
      </c>
      <c r="I16" s="2">
        <v>1582</v>
      </c>
      <c r="J16" s="2">
        <v>1441</v>
      </c>
      <c r="K16" s="2">
        <v>1408</v>
      </c>
      <c r="L16" s="2">
        <v>1341</v>
      </c>
      <c r="M16" s="2">
        <v>1331</v>
      </c>
      <c r="N16" s="2">
        <v>1506</v>
      </c>
      <c r="O16" s="2">
        <v>1461</v>
      </c>
      <c r="P16" s="2">
        <v>1409</v>
      </c>
      <c r="Q16" s="2">
        <v>1236</v>
      </c>
      <c r="R16" s="2">
        <v>1240</v>
      </c>
      <c r="S16" s="2">
        <v>1303</v>
      </c>
      <c r="T16" s="2">
        <v>1340</v>
      </c>
      <c r="U16" s="2">
        <v>1288</v>
      </c>
      <c r="V16" s="2">
        <v>1149</v>
      </c>
      <c r="W16" s="2">
        <v>1041</v>
      </c>
      <c r="X16" s="2">
        <v>1070</v>
      </c>
      <c r="Y16" s="2">
        <v>1019</v>
      </c>
      <c r="Z16" s="2">
        <v>1109</v>
      </c>
    </row>
    <row r="17" spans="1:26" x14ac:dyDescent="0.25">
      <c r="A17" s="22" t="s">
        <v>10</v>
      </c>
      <c r="B17" s="2">
        <v>2698</v>
      </c>
      <c r="C17" s="2">
        <v>2419</v>
      </c>
      <c r="D17" s="2">
        <v>2327</v>
      </c>
      <c r="E17" s="2">
        <v>2244</v>
      </c>
      <c r="F17" s="2">
        <v>2193</v>
      </c>
      <c r="G17" s="2">
        <v>2311</v>
      </c>
      <c r="H17" s="2">
        <v>2245</v>
      </c>
      <c r="I17" s="2">
        <v>2190</v>
      </c>
      <c r="J17" s="2">
        <v>1990</v>
      </c>
      <c r="K17" s="2">
        <v>1920</v>
      </c>
      <c r="L17" s="2">
        <v>1923</v>
      </c>
      <c r="M17" s="2">
        <v>1830</v>
      </c>
      <c r="N17" s="2">
        <v>2135</v>
      </c>
      <c r="O17" s="2">
        <v>2117</v>
      </c>
      <c r="P17" s="2">
        <v>1977</v>
      </c>
      <c r="Q17" s="2">
        <v>1747</v>
      </c>
      <c r="R17" s="2">
        <v>1826</v>
      </c>
      <c r="S17" s="2">
        <v>1893</v>
      </c>
      <c r="T17" s="2">
        <v>1899</v>
      </c>
      <c r="U17" s="2">
        <v>1886</v>
      </c>
      <c r="V17" s="2">
        <v>1620</v>
      </c>
      <c r="W17" s="2">
        <v>1544</v>
      </c>
      <c r="X17" s="2">
        <v>1527</v>
      </c>
      <c r="Y17" s="2">
        <v>1532</v>
      </c>
      <c r="Z17" s="2">
        <v>1684</v>
      </c>
    </row>
    <row r="18" spans="1:26" x14ac:dyDescent="0.25">
      <c r="A18" s="4" t="s">
        <v>11</v>
      </c>
      <c r="B18" s="2">
        <v>1017</v>
      </c>
      <c r="C18" s="2">
        <v>913</v>
      </c>
      <c r="D18" s="2">
        <v>912</v>
      </c>
      <c r="E18" s="2">
        <v>879</v>
      </c>
      <c r="F18" s="2">
        <v>901</v>
      </c>
      <c r="G18" s="2">
        <v>888</v>
      </c>
      <c r="H18" s="2">
        <v>872</v>
      </c>
      <c r="I18" s="2">
        <v>899</v>
      </c>
      <c r="J18" s="2">
        <v>821</v>
      </c>
      <c r="K18" s="2">
        <v>852</v>
      </c>
      <c r="L18" s="2">
        <v>875</v>
      </c>
      <c r="M18" s="2">
        <v>823</v>
      </c>
      <c r="N18" s="2">
        <v>947</v>
      </c>
      <c r="O18" s="2">
        <v>829</v>
      </c>
      <c r="P18" s="2">
        <v>809</v>
      </c>
      <c r="Q18" s="2">
        <v>781</v>
      </c>
      <c r="R18" s="2">
        <v>777</v>
      </c>
      <c r="S18" s="2">
        <v>818</v>
      </c>
      <c r="T18" s="2">
        <v>870</v>
      </c>
      <c r="U18" s="2">
        <v>895</v>
      </c>
      <c r="V18" s="2">
        <v>778</v>
      </c>
      <c r="W18" s="2">
        <v>709</v>
      </c>
      <c r="X18" s="2">
        <v>779</v>
      </c>
      <c r="Y18" s="2">
        <v>706</v>
      </c>
      <c r="Z18" s="2">
        <v>831</v>
      </c>
    </row>
    <row r="19" spans="1:26" x14ac:dyDescent="0.25">
      <c r="A19" s="4" t="s">
        <v>12</v>
      </c>
      <c r="B19" s="2">
        <v>982</v>
      </c>
      <c r="C19" s="2">
        <v>914</v>
      </c>
      <c r="D19" s="2">
        <v>840</v>
      </c>
      <c r="E19" s="2">
        <v>786</v>
      </c>
      <c r="F19" s="2">
        <v>812</v>
      </c>
      <c r="G19" s="2">
        <v>918</v>
      </c>
      <c r="H19" s="2">
        <v>905</v>
      </c>
      <c r="I19" s="2">
        <v>917</v>
      </c>
      <c r="J19" s="2">
        <v>860</v>
      </c>
      <c r="K19" s="2">
        <v>825</v>
      </c>
      <c r="L19" s="2">
        <v>777</v>
      </c>
      <c r="M19" s="2">
        <v>762</v>
      </c>
      <c r="N19" s="2">
        <v>885</v>
      </c>
      <c r="O19" s="2">
        <v>860</v>
      </c>
      <c r="P19" s="2">
        <v>836</v>
      </c>
      <c r="Q19" s="2">
        <v>737</v>
      </c>
      <c r="R19" s="2">
        <v>782</v>
      </c>
      <c r="S19" s="2">
        <v>810</v>
      </c>
      <c r="T19" s="2">
        <v>779</v>
      </c>
      <c r="U19" s="2">
        <v>776</v>
      </c>
      <c r="V19" s="2">
        <v>690</v>
      </c>
      <c r="W19" s="2">
        <v>642</v>
      </c>
      <c r="X19" s="2">
        <v>666</v>
      </c>
      <c r="Y19" s="2">
        <v>663</v>
      </c>
      <c r="Z19" s="2">
        <v>691</v>
      </c>
    </row>
    <row r="20" spans="1:26" x14ac:dyDescent="0.25">
      <c r="A20" s="4" t="s">
        <v>13</v>
      </c>
      <c r="B20" s="2">
        <v>242</v>
      </c>
      <c r="C20" s="2">
        <v>243</v>
      </c>
      <c r="D20" s="2">
        <v>242</v>
      </c>
      <c r="E20" s="2">
        <v>220</v>
      </c>
      <c r="F20" s="2">
        <v>257</v>
      </c>
      <c r="G20" s="2">
        <v>291</v>
      </c>
      <c r="H20" s="2">
        <v>306</v>
      </c>
      <c r="I20" s="2">
        <v>237</v>
      </c>
      <c r="J20" s="2">
        <v>245</v>
      </c>
      <c r="K20" s="2">
        <v>269</v>
      </c>
      <c r="L20" s="2">
        <v>236</v>
      </c>
      <c r="M20" s="2">
        <v>208</v>
      </c>
      <c r="N20" s="2">
        <v>215</v>
      </c>
      <c r="O20" s="2">
        <v>231</v>
      </c>
      <c r="P20" s="2">
        <v>250</v>
      </c>
      <c r="Q20" s="2">
        <v>171</v>
      </c>
      <c r="R20" s="2">
        <v>242</v>
      </c>
      <c r="S20" s="2">
        <v>268</v>
      </c>
      <c r="T20" s="2">
        <v>273</v>
      </c>
      <c r="U20" s="2">
        <v>218</v>
      </c>
      <c r="V20" s="2">
        <v>218</v>
      </c>
      <c r="W20" s="2">
        <v>224</v>
      </c>
      <c r="X20" s="2">
        <v>185</v>
      </c>
      <c r="Y20" s="2">
        <v>188</v>
      </c>
      <c r="Z20" s="2">
        <v>152</v>
      </c>
    </row>
    <row r="21" spans="1:26" x14ac:dyDescent="0.25">
      <c r="A21" s="22" t="s">
        <v>14</v>
      </c>
      <c r="B21" s="2">
        <v>487</v>
      </c>
      <c r="C21" s="2">
        <v>443</v>
      </c>
      <c r="D21" s="2">
        <v>424</v>
      </c>
      <c r="E21" s="2">
        <v>408</v>
      </c>
      <c r="F21" s="2">
        <v>427</v>
      </c>
      <c r="G21" s="2">
        <v>453</v>
      </c>
      <c r="H21" s="2">
        <v>441</v>
      </c>
      <c r="I21" s="2">
        <v>414</v>
      </c>
      <c r="J21" s="2">
        <v>386</v>
      </c>
      <c r="K21" s="2">
        <v>383</v>
      </c>
      <c r="L21" s="2">
        <v>348</v>
      </c>
      <c r="M21" s="2">
        <v>332</v>
      </c>
      <c r="N21" s="2">
        <v>380</v>
      </c>
      <c r="O21" s="2">
        <v>377</v>
      </c>
      <c r="P21" s="2">
        <v>347</v>
      </c>
      <c r="Q21" s="2">
        <v>306</v>
      </c>
      <c r="R21" s="2">
        <v>345</v>
      </c>
      <c r="S21" s="2">
        <v>372</v>
      </c>
      <c r="T21" s="2">
        <v>375</v>
      </c>
      <c r="U21" s="2">
        <v>381</v>
      </c>
      <c r="V21" s="2">
        <v>341</v>
      </c>
      <c r="W21" s="2">
        <v>316</v>
      </c>
      <c r="X21" s="2">
        <v>311</v>
      </c>
      <c r="Y21" s="2">
        <v>318</v>
      </c>
      <c r="Z21" s="2">
        <v>317</v>
      </c>
    </row>
    <row r="22" spans="1:26" x14ac:dyDescent="0.25">
      <c r="A22" s="22" t="s">
        <v>47</v>
      </c>
      <c r="B22" s="2">
        <v>777</v>
      </c>
      <c r="C22" s="2">
        <v>701</v>
      </c>
      <c r="D22" s="2">
        <v>684</v>
      </c>
      <c r="E22" s="2">
        <v>680</v>
      </c>
      <c r="F22" s="2">
        <v>676</v>
      </c>
      <c r="G22" s="2">
        <v>662</v>
      </c>
      <c r="H22" s="2">
        <v>613</v>
      </c>
      <c r="I22" s="2">
        <v>665</v>
      </c>
      <c r="J22" s="2">
        <v>607</v>
      </c>
      <c r="K22" s="2">
        <v>620</v>
      </c>
      <c r="L22" s="2">
        <v>632</v>
      </c>
      <c r="M22" s="2">
        <v>594</v>
      </c>
      <c r="N22" s="2">
        <v>630</v>
      </c>
      <c r="O22" s="2">
        <v>651</v>
      </c>
      <c r="P22" s="2">
        <v>633</v>
      </c>
      <c r="Q22" s="2">
        <v>589</v>
      </c>
      <c r="R22" s="2">
        <v>540</v>
      </c>
      <c r="S22" s="2">
        <v>522</v>
      </c>
      <c r="T22" s="2">
        <v>578</v>
      </c>
      <c r="U22" s="2">
        <v>555</v>
      </c>
      <c r="V22" s="2">
        <v>551</v>
      </c>
      <c r="W22" s="2">
        <v>501</v>
      </c>
      <c r="X22" s="2">
        <v>508</v>
      </c>
      <c r="Y22" s="2">
        <v>534</v>
      </c>
      <c r="Z22" s="2">
        <v>553</v>
      </c>
    </row>
    <row r="23" spans="1:26" x14ac:dyDescent="0.25">
      <c r="A23" s="22" t="s">
        <v>15</v>
      </c>
      <c r="B23" s="2">
        <v>1445</v>
      </c>
      <c r="C23" s="2">
        <v>1337</v>
      </c>
      <c r="D23" s="2">
        <v>1234</v>
      </c>
      <c r="E23" s="2">
        <v>1194</v>
      </c>
      <c r="F23" s="2">
        <v>1262</v>
      </c>
      <c r="G23" s="2">
        <v>1338</v>
      </c>
      <c r="H23" s="2">
        <v>1285</v>
      </c>
      <c r="I23" s="2">
        <v>1260</v>
      </c>
      <c r="J23" s="2">
        <v>1180</v>
      </c>
      <c r="K23" s="2">
        <v>1155</v>
      </c>
      <c r="L23" s="2">
        <v>1120</v>
      </c>
      <c r="M23" s="2">
        <v>1089</v>
      </c>
      <c r="N23" s="2">
        <v>1195</v>
      </c>
      <c r="O23" s="2">
        <v>1175</v>
      </c>
      <c r="P23" s="2">
        <v>1111</v>
      </c>
      <c r="Q23" s="2">
        <v>999</v>
      </c>
      <c r="R23" s="2">
        <v>1038</v>
      </c>
      <c r="S23" s="2">
        <v>1066</v>
      </c>
      <c r="T23" s="2">
        <v>1054</v>
      </c>
      <c r="U23" s="2">
        <v>1059</v>
      </c>
      <c r="V23" s="2">
        <v>958</v>
      </c>
      <c r="W23" s="2">
        <v>878</v>
      </c>
      <c r="X23" s="2">
        <v>887</v>
      </c>
      <c r="Y23" s="2">
        <v>851</v>
      </c>
      <c r="Z23" s="2">
        <v>915</v>
      </c>
    </row>
    <row r="24" spans="1:26" x14ac:dyDescent="0.25">
      <c r="A24" s="4" t="s">
        <v>16</v>
      </c>
      <c r="B24" s="2">
        <v>159</v>
      </c>
      <c r="C24" s="2">
        <v>161</v>
      </c>
      <c r="D24" s="2">
        <v>149</v>
      </c>
      <c r="E24" s="2">
        <v>135</v>
      </c>
      <c r="F24" s="2">
        <v>159</v>
      </c>
      <c r="G24" s="2">
        <v>165</v>
      </c>
      <c r="H24" s="2">
        <v>184</v>
      </c>
      <c r="I24" s="2">
        <v>177</v>
      </c>
      <c r="J24" s="2">
        <v>154</v>
      </c>
      <c r="K24" s="2">
        <v>145</v>
      </c>
      <c r="L24" s="2">
        <v>143</v>
      </c>
      <c r="M24" s="2">
        <v>151</v>
      </c>
      <c r="N24" s="2">
        <v>186</v>
      </c>
      <c r="O24" s="2">
        <v>175</v>
      </c>
      <c r="P24" s="2">
        <v>179</v>
      </c>
      <c r="Q24" s="2">
        <v>175</v>
      </c>
      <c r="R24" s="2">
        <v>166</v>
      </c>
      <c r="S24" s="2">
        <v>138</v>
      </c>
      <c r="T24" s="2">
        <v>141</v>
      </c>
      <c r="U24" s="2">
        <v>138</v>
      </c>
      <c r="V24" s="2">
        <v>124</v>
      </c>
      <c r="W24" s="2">
        <v>122</v>
      </c>
      <c r="X24" s="2">
        <v>108</v>
      </c>
      <c r="Y24" s="2">
        <v>95</v>
      </c>
      <c r="Z24" s="2">
        <v>128</v>
      </c>
    </row>
    <row r="25" spans="1:26" x14ac:dyDescent="0.25">
      <c r="A25" s="22" t="s">
        <v>17</v>
      </c>
      <c r="B25" s="2">
        <v>1492</v>
      </c>
      <c r="C25" s="2">
        <v>1351</v>
      </c>
      <c r="D25" s="2">
        <v>1148</v>
      </c>
      <c r="E25" s="2">
        <v>1020</v>
      </c>
      <c r="F25" s="2">
        <v>992</v>
      </c>
      <c r="G25" s="2">
        <v>1024</v>
      </c>
      <c r="H25" s="2">
        <v>987</v>
      </c>
      <c r="I25" s="2">
        <v>974</v>
      </c>
      <c r="J25" s="2">
        <v>921</v>
      </c>
      <c r="K25" s="2">
        <v>1023</v>
      </c>
      <c r="L25" s="2">
        <v>1027</v>
      </c>
      <c r="M25" s="2">
        <v>1089</v>
      </c>
      <c r="N25" s="2">
        <v>1392</v>
      </c>
      <c r="O25" s="2">
        <v>1283</v>
      </c>
      <c r="P25" s="2">
        <v>1135</v>
      </c>
      <c r="Q25" s="2">
        <v>919</v>
      </c>
      <c r="R25" s="2">
        <v>881</v>
      </c>
      <c r="S25" s="2">
        <v>875</v>
      </c>
      <c r="T25" s="2">
        <v>872</v>
      </c>
      <c r="U25" s="2">
        <v>856</v>
      </c>
      <c r="V25" s="2">
        <v>777</v>
      </c>
      <c r="W25" s="2">
        <v>729</v>
      </c>
      <c r="X25" s="2">
        <v>833</v>
      </c>
      <c r="Y25" s="2">
        <v>1004</v>
      </c>
      <c r="Z25" s="2">
        <v>1176</v>
      </c>
    </row>
    <row r="26" spans="1:26" x14ac:dyDescent="0.25">
      <c r="A26" s="22" t="s">
        <v>18</v>
      </c>
      <c r="B26" s="2">
        <v>838</v>
      </c>
      <c r="C26" s="2">
        <v>717</v>
      </c>
      <c r="D26" s="2">
        <v>671</v>
      </c>
      <c r="E26" s="2">
        <v>623</v>
      </c>
      <c r="F26" s="2">
        <v>643</v>
      </c>
      <c r="G26" s="2">
        <v>669</v>
      </c>
      <c r="H26" s="2">
        <v>696</v>
      </c>
      <c r="I26" s="2">
        <v>585</v>
      </c>
      <c r="J26" s="2">
        <v>568</v>
      </c>
      <c r="K26" s="2">
        <v>560</v>
      </c>
      <c r="L26" s="2">
        <v>534</v>
      </c>
      <c r="M26" s="2">
        <v>521</v>
      </c>
      <c r="N26" s="2">
        <v>580</v>
      </c>
      <c r="O26" s="2">
        <v>573</v>
      </c>
      <c r="P26" s="2">
        <v>541</v>
      </c>
      <c r="Q26" s="2">
        <v>489</v>
      </c>
      <c r="R26" s="2">
        <v>550</v>
      </c>
      <c r="S26" s="2">
        <v>531</v>
      </c>
      <c r="T26" s="2">
        <v>556</v>
      </c>
      <c r="U26" s="2">
        <v>521</v>
      </c>
      <c r="V26" s="2">
        <v>482</v>
      </c>
      <c r="W26" s="2">
        <v>454</v>
      </c>
      <c r="X26" s="2">
        <v>448</v>
      </c>
      <c r="Y26" s="2">
        <v>439</v>
      </c>
      <c r="Z26" s="2">
        <v>461</v>
      </c>
    </row>
    <row r="27" spans="1:26" x14ac:dyDescent="0.25">
      <c r="A27" s="22" t="s">
        <v>48</v>
      </c>
      <c r="B27" s="2">
        <v>1763</v>
      </c>
      <c r="C27" s="2">
        <v>1655</v>
      </c>
      <c r="D27" s="2">
        <v>1569</v>
      </c>
      <c r="E27" s="2">
        <v>1397</v>
      </c>
      <c r="F27" s="2">
        <v>1428</v>
      </c>
      <c r="G27" s="2">
        <v>1396</v>
      </c>
      <c r="H27" s="2">
        <v>1389</v>
      </c>
      <c r="I27" s="2">
        <v>1341</v>
      </c>
      <c r="J27" s="2">
        <v>1250</v>
      </c>
      <c r="K27" s="2">
        <v>1267</v>
      </c>
      <c r="L27" s="2">
        <v>1290</v>
      </c>
      <c r="M27" s="2">
        <v>1201</v>
      </c>
      <c r="N27" s="2">
        <v>1452</v>
      </c>
      <c r="O27" s="2">
        <v>1406</v>
      </c>
      <c r="P27" s="2">
        <v>1405</v>
      </c>
      <c r="Q27" s="2">
        <v>1301</v>
      </c>
      <c r="R27" s="2">
        <v>1400</v>
      </c>
      <c r="S27" s="2">
        <v>1408</v>
      </c>
      <c r="T27" s="2">
        <v>1462</v>
      </c>
      <c r="U27" s="2">
        <v>1424</v>
      </c>
      <c r="V27" s="2">
        <v>1271</v>
      </c>
      <c r="W27" s="2">
        <v>1151</v>
      </c>
      <c r="X27" s="2">
        <v>1173</v>
      </c>
      <c r="Y27" s="2">
        <v>1216</v>
      </c>
      <c r="Z27" s="2">
        <v>1457</v>
      </c>
    </row>
    <row r="28" spans="1:26" x14ac:dyDescent="0.25">
      <c r="A28" s="4" t="s">
        <v>19</v>
      </c>
      <c r="B28" s="2">
        <v>2574</v>
      </c>
      <c r="C28" s="2">
        <v>2370</v>
      </c>
      <c r="D28" s="2">
        <v>2227</v>
      </c>
      <c r="E28" s="2">
        <v>2035</v>
      </c>
      <c r="F28" s="2">
        <v>2243</v>
      </c>
      <c r="G28" s="2">
        <v>2297</v>
      </c>
      <c r="H28" s="2">
        <v>2300</v>
      </c>
      <c r="I28" s="2">
        <v>2311</v>
      </c>
      <c r="J28" s="2">
        <v>2165</v>
      </c>
      <c r="K28" s="2">
        <v>2141</v>
      </c>
      <c r="L28" s="2">
        <v>2072</v>
      </c>
      <c r="M28" s="2">
        <v>2039</v>
      </c>
      <c r="N28" s="2">
        <v>2303</v>
      </c>
      <c r="O28" s="2">
        <v>2229</v>
      </c>
      <c r="P28" s="2">
        <v>2115</v>
      </c>
      <c r="Q28" s="2">
        <v>1822</v>
      </c>
      <c r="R28" s="2">
        <v>1998</v>
      </c>
      <c r="S28" s="2">
        <v>2037</v>
      </c>
      <c r="T28" s="2">
        <v>2144</v>
      </c>
      <c r="U28" s="2">
        <v>2150</v>
      </c>
      <c r="V28" s="2">
        <v>1964</v>
      </c>
      <c r="W28" s="2">
        <v>1839</v>
      </c>
      <c r="X28" s="2">
        <v>1862</v>
      </c>
      <c r="Y28" s="2">
        <v>1803</v>
      </c>
      <c r="Z28" s="2">
        <v>1885</v>
      </c>
    </row>
    <row r="29" spans="1:26" x14ac:dyDescent="0.25">
      <c r="A29" s="22" t="s">
        <v>20</v>
      </c>
      <c r="B29" s="2">
        <v>890</v>
      </c>
      <c r="C29" s="2">
        <v>828</v>
      </c>
      <c r="D29" s="2">
        <v>846</v>
      </c>
      <c r="E29" s="2">
        <v>736</v>
      </c>
      <c r="F29" s="2">
        <v>877</v>
      </c>
      <c r="G29" s="2">
        <v>1007</v>
      </c>
      <c r="H29" s="2">
        <v>987</v>
      </c>
      <c r="I29" s="2">
        <v>891</v>
      </c>
      <c r="J29" s="2">
        <v>854</v>
      </c>
      <c r="K29" s="2">
        <v>866</v>
      </c>
      <c r="L29" s="2">
        <v>806</v>
      </c>
      <c r="M29" s="2">
        <v>779</v>
      </c>
      <c r="N29" s="2">
        <v>808</v>
      </c>
      <c r="O29" s="2">
        <v>804</v>
      </c>
      <c r="P29" s="2">
        <v>854</v>
      </c>
      <c r="Q29" s="2">
        <v>673</v>
      </c>
      <c r="R29" s="2">
        <v>826</v>
      </c>
      <c r="S29" s="2">
        <v>903</v>
      </c>
      <c r="T29" s="2">
        <v>936</v>
      </c>
      <c r="U29" s="2">
        <v>836</v>
      </c>
      <c r="V29" s="2">
        <v>752</v>
      </c>
      <c r="W29" s="2">
        <v>737</v>
      </c>
      <c r="X29" s="2">
        <v>659</v>
      </c>
      <c r="Y29" s="2">
        <v>660</v>
      </c>
      <c r="Z29" s="2">
        <v>659</v>
      </c>
    </row>
    <row r="30" spans="1:26" x14ac:dyDescent="0.25">
      <c r="A30" s="4" t="s">
        <v>49</v>
      </c>
      <c r="B30" s="2">
        <v>1129</v>
      </c>
      <c r="C30" s="2">
        <v>1091</v>
      </c>
      <c r="D30" s="2">
        <v>1008</v>
      </c>
      <c r="E30" s="2">
        <v>946</v>
      </c>
      <c r="F30" s="2">
        <v>947</v>
      </c>
      <c r="G30" s="2">
        <v>1009</v>
      </c>
      <c r="H30" s="2">
        <v>989</v>
      </c>
      <c r="I30" s="2">
        <v>960</v>
      </c>
      <c r="J30" s="2">
        <v>939</v>
      </c>
      <c r="K30" s="2">
        <v>862</v>
      </c>
      <c r="L30" s="2">
        <v>826</v>
      </c>
      <c r="M30" s="2">
        <v>786</v>
      </c>
      <c r="N30" s="2">
        <v>943</v>
      </c>
      <c r="O30" s="2">
        <v>949</v>
      </c>
      <c r="P30" s="2">
        <v>889</v>
      </c>
      <c r="Q30" s="2">
        <v>804</v>
      </c>
      <c r="R30" s="2">
        <v>833</v>
      </c>
      <c r="S30" s="2">
        <v>855</v>
      </c>
      <c r="T30" s="2">
        <v>923</v>
      </c>
      <c r="U30" s="2">
        <v>957</v>
      </c>
      <c r="V30" s="2">
        <v>889</v>
      </c>
      <c r="W30" s="2">
        <v>809</v>
      </c>
      <c r="X30" s="2">
        <v>816</v>
      </c>
      <c r="Y30" s="2">
        <v>791</v>
      </c>
      <c r="Z30" s="2">
        <v>882</v>
      </c>
    </row>
    <row r="31" spans="1:26" x14ac:dyDescent="0.25">
      <c r="A31" s="4" t="s">
        <v>21</v>
      </c>
      <c r="B31" s="2">
        <v>377</v>
      </c>
      <c r="C31" s="2">
        <v>362</v>
      </c>
      <c r="D31" s="2">
        <v>326</v>
      </c>
      <c r="E31" s="2">
        <v>285</v>
      </c>
      <c r="F31" s="2">
        <v>287</v>
      </c>
      <c r="G31" s="2">
        <v>299</v>
      </c>
      <c r="H31" s="2">
        <v>286</v>
      </c>
      <c r="I31" s="2">
        <v>291</v>
      </c>
      <c r="J31" s="2">
        <v>279</v>
      </c>
      <c r="K31" s="2">
        <v>279</v>
      </c>
      <c r="L31" s="2">
        <v>250</v>
      </c>
      <c r="M31" s="2">
        <v>247</v>
      </c>
      <c r="N31" s="2">
        <v>309</v>
      </c>
      <c r="O31" s="2">
        <v>306</v>
      </c>
      <c r="P31" s="2">
        <v>284</v>
      </c>
      <c r="Q31" s="2">
        <v>255</v>
      </c>
      <c r="R31" s="2">
        <v>266</v>
      </c>
      <c r="S31" s="2">
        <v>266</v>
      </c>
      <c r="T31" s="2">
        <v>263</v>
      </c>
      <c r="U31" s="2">
        <v>264</v>
      </c>
      <c r="V31" s="2">
        <v>241</v>
      </c>
      <c r="W31" s="2">
        <v>226</v>
      </c>
      <c r="X31" s="2">
        <v>235</v>
      </c>
      <c r="Y31" s="2">
        <v>231</v>
      </c>
      <c r="Z31" s="2">
        <v>230</v>
      </c>
    </row>
    <row r="32" spans="1:26" x14ac:dyDescent="0.25">
      <c r="A32" s="4" t="s">
        <v>22</v>
      </c>
      <c r="B32" s="2">
        <v>1182</v>
      </c>
      <c r="C32" s="2">
        <v>1104</v>
      </c>
      <c r="D32" s="2">
        <v>1047</v>
      </c>
      <c r="E32" s="2">
        <v>939</v>
      </c>
      <c r="F32" s="2">
        <v>982</v>
      </c>
      <c r="G32" s="2">
        <v>1048</v>
      </c>
      <c r="H32" s="2">
        <v>1019</v>
      </c>
      <c r="I32" s="2">
        <v>1031</v>
      </c>
      <c r="J32" s="2">
        <v>972</v>
      </c>
      <c r="K32" s="2">
        <v>1022</v>
      </c>
      <c r="L32" s="2">
        <v>900</v>
      </c>
      <c r="M32" s="2">
        <v>860</v>
      </c>
      <c r="N32" s="2">
        <v>1005</v>
      </c>
      <c r="O32" s="2">
        <v>1014</v>
      </c>
      <c r="P32" s="2">
        <v>979</v>
      </c>
      <c r="Q32" s="2">
        <v>882</v>
      </c>
      <c r="R32" s="2">
        <v>935</v>
      </c>
      <c r="S32" s="2">
        <v>957</v>
      </c>
      <c r="T32" s="2">
        <v>975</v>
      </c>
      <c r="U32" s="2">
        <v>997</v>
      </c>
      <c r="V32" s="2">
        <v>904</v>
      </c>
      <c r="W32" s="2">
        <v>816</v>
      </c>
      <c r="X32" s="2">
        <v>823</v>
      </c>
      <c r="Y32" s="2">
        <v>770</v>
      </c>
      <c r="Z32" s="2">
        <v>894</v>
      </c>
    </row>
    <row r="33" spans="1:26" x14ac:dyDescent="0.25">
      <c r="A33" s="4" t="s">
        <v>23</v>
      </c>
      <c r="B33" s="2">
        <v>929</v>
      </c>
      <c r="C33" s="2">
        <v>840</v>
      </c>
      <c r="D33" s="2">
        <v>748</v>
      </c>
      <c r="E33" s="2">
        <v>804</v>
      </c>
      <c r="F33" s="2">
        <v>700</v>
      </c>
      <c r="G33" s="2">
        <v>749</v>
      </c>
      <c r="H33" s="2">
        <v>739</v>
      </c>
      <c r="I33" s="2">
        <v>833</v>
      </c>
      <c r="J33" s="2">
        <v>692</v>
      </c>
      <c r="K33" s="2">
        <v>685</v>
      </c>
      <c r="L33" s="2">
        <v>612</v>
      </c>
      <c r="M33" s="2">
        <v>602</v>
      </c>
      <c r="N33" s="2">
        <v>613</v>
      </c>
      <c r="O33" s="2">
        <v>640</v>
      </c>
      <c r="P33" s="2">
        <v>607</v>
      </c>
      <c r="Q33" s="2">
        <v>613</v>
      </c>
      <c r="R33" s="2">
        <v>604</v>
      </c>
      <c r="S33" s="2">
        <v>641</v>
      </c>
      <c r="T33" s="2">
        <v>679</v>
      </c>
      <c r="U33" s="2">
        <v>654</v>
      </c>
      <c r="V33" s="2">
        <v>588</v>
      </c>
      <c r="W33" s="2">
        <v>521</v>
      </c>
      <c r="X33" s="2">
        <v>613</v>
      </c>
      <c r="Y33" s="2">
        <v>562</v>
      </c>
      <c r="Z33" s="2">
        <v>533</v>
      </c>
    </row>
    <row r="34" spans="1:26" x14ac:dyDescent="0.25">
      <c r="A34" s="22" t="s">
        <v>24</v>
      </c>
      <c r="B34" s="2">
        <v>1368</v>
      </c>
      <c r="C34" s="2">
        <v>1335</v>
      </c>
      <c r="D34" s="2">
        <v>1286</v>
      </c>
      <c r="E34" s="2">
        <v>1191</v>
      </c>
      <c r="F34" s="2">
        <v>1210</v>
      </c>
      <c r="G34" s="2">
        <v>1267</v>
      </c>
      <c r="H34" s="2">
        <v>1251</v>
      </c>
      <c r="I34" s="2">
        <v>1194</v>
      </c>
      <c r="J34" s="2">
        <v>1133</v>
      </c>
      <c r="K34" s="2">
        <v>1121</v>
      </c>
      <c r="L34" s="2">
        <v>1098</v>
      </c>
      <c r="M34" s="2">
        <v>1096</v>
      </c>
      <c r="N34" s="2">
        <v>1235</v>
      </c>
      <c r="O34" s="2">
        <v>1233</v>
      </c>
      <c r="P34" s="2">
        <v>1167</v>
      </c>
      <c r="Q34" s="2">
        <v>1065</v>
      </c>
      <c r="R34" s="2">
        <v>1044</v>
      </c>
      <c r="S34" s="2">
        <v>1070</v>
      </c>
      <c r="T34" s="2">
        <v>1132</v>
      </c>
      <c r="U34" s="2">
        <v>1062</v>
      </c>
      <c r="V34" s="2">
        <v>975</v>
      </c>
      <c r="W34" s="2">
        <v>910</v>
      </c>
      <c r="X34" s="2">
        <v>945</v>
      </c>
      <c r="Y34" s="2">
        <v>907</v>
      </c>
      <c r="Z34" s="2">
        <v>1023</v>
      </c>
    </row>
    <row r="35" spans="1:26" x14ac:dyDescent="0.25">
      <c r="A35" s="4" t="s">
        <v>25</v>
      </c>
      <c r="B35" s="2">
        <v>656</v>
      </c>
      <c r="C35" s="2">
        <v>615</v>
      </c>
      <c r="D35" s="2">
        <v>557</v>
      </c>
      <c r="E35" s="2">
        <v>533</v>
      </c>
      <c r="F35" s="2">
        <v>552</v>
      </c>
      <c r="G35" s="2">
        <v>587</v>
      </c>
      <c r="H35" s="2">
        <v>551</v>
      </c>
      <c r="I35" s="2">
        <v>598</v>
      </c>
      <c r="J35" s="2">
        <v>535</v>
      </c>
      <c r="K35" s="2">
        <v>512</v>
      </c>
      <c r="L35" s="2">
        <v>513</v>
      </c>
      <c r="M35" s="2">
        <v>492</v>
      </c>
      <c r="N35" s="2">
        <v>543</v>
      </c>
      <c r="O35" s="2">
        <v>523</v>
      </c>
      <c r="P35" s="2">
        <v>508</v>
      </c>
      <c r="Q35" s="2">
        <v>450</v>
      </c>
      <c r="R35" s="2">
        <v>530</v>
      </c>
      <c r="S35" s="2">
        <v>511</v>
      </c>
      <c r="T35" s="2">
        <v>526</v>
      </c>
      <c r="U35" s="2">
        <v>535</v>
      </c>
      <c r="V35" s="2">
        <v>475</v>
      </c>
      <c r="W35" s="2">
        <v>446</v>
      </c>
      <c r="X35" s="2">
        <v>420</v>
      </c>
      <c r="Y35" s="2">
        <v>399</v>
      </c>
      <c r="Z35" s="2">
        <v>431</v>
      </c>
    </row>
    <row r="36" spans="1:26" x14ac:dyDescent="0.25">
      <c r="A36" s="22" t="s">
        <v>26</v>
      </c>
      <c r="B36" s="2">
        <v>363</v>
      </c>
      <c r="C36" s="2">
        <v>317</v>
      </c>
      <c r="D36" s="2">
        <v>289</v>
      </c>
      <c r="E36" s="2">
        <v>247</v>
      </c>
      <c r="F36" s="2">
        <v>266</v>
      </c>
      <c r="G36" s="2">
        <v>276</v>
      </c>
      <c r="H36" s="2">
        <v>269</v>
      </c>
      <c r="I36" s="2">
        <v>267</v>
      </c>
      <c r="J36" s="2">
        <v>228</v>
      </c>
      <c r="K36" s="2">
        <v>198</v>
      </c>
      <c r="L36" s="2">
        <v>182</v>
      </c>
      <c r="M36" s="2">
        <v>228</v>
      </c>
      <c r="N36" s="2">
        <v>259</v>
      </c>
      <c r="O36" s="2">
        <v>251</v>
      </c>
      <c r="P36" s="2">
        <v>221</v>
      </c>
      <c r="Q36" s="2">
        <v>185</v>
      </c>
      <c r="R36" s="2">
        <v>222</v>
      </c>
      <c r="S36" s="2">
        <v>249</v>
      </c>
      <c r="T36" s="2">
        <v>253</v>
      </c>
      <c r="U36" s="2">
        <v>238</v>
      </c>
      <c r="V36" s="2">
        <v>196</v>
      </c>
      <c r="W36" s="2">
        <v>189</v>
      </c>
      <c r="X36" s="2">
        <v>186</v>
      </c>
      <c r="Y36" s="2">
        <v>192</v>
      </c>
      <c r="Z36" s="2">
        <v>218</v>
      </c>
    </row>
    <row r="37" spans="1:26" x14ac:dyDescent="0.25">
      <c r="A37" s="22" t="s">
        <v>27</v>
      </c>
      <c r="B37" s="2">
        <v>458</v>
      </c>
      <c r="C37" s="2">
        <v>416</v>
      </c>
      <c r="D37" s="2">
        <v>389</v>
      </c>
      <c r="E37" s="2">
        <v>359</v>
      </c>
      <c r="F37" s="2">
        <v>369</v>
      </c>
      <c r="G37" s="2">
        <v>376</v>
      </c>
      <c r="H37" s="2">
        <v>364</v>
      </c>
      <c r="I37" s="2">
        <v>360</v>
      </c>
      <c r="J37" s="2">
        <v>318</v>
      </c>
      <c r="K37" s="2">
        <v>295</v>
      </c>
      <c r="L37" s="2">
        <v>244</v>
      </c>
      <c r="M37" s="2">
        <v>252</v>
      </c>
      <c r="N37" s="2">
        <v>313</v>
      </c>
      <c r="O37" s="2">
        <v>331</v>
      </c>
      <c r="P37" s="2">
        <v>311</v>
      </c>
      <c r="Q37" s="2">
        <v>263</v>
      </c>
      <c r="R37" s="2">
        <v>278</v>
      </c>
      <c r="S37" s="2">
        <v>304</v>
      </c>
      <c r="T37" s="2">
        <v>321</v>
      </c>
      <c r="U37" s="2">
        <v>336</v>
      </c>
      <c r="V37" s="2">
        <v>299</v>
      </c>
      <c r="W37" s="2">
        <v>270</v>
      </c>
      <c r="X37" s="2">
        <v>269</v>
      </c>
      <c r="Y37" s="2">
        <v>265</v>
      </c>
      <c r="Z37" s="2">
        <v>300</v>
      </c>
    </row>
    <row r="38" spans="1:26" x14ac:dyDescent="0.25">
      <c r="A38" s="4" t="s">
        <v>28</v>
      </c>
      <c r="B38" s="2">
        <v>2195</v>
      </c>
      <c r="C38" s="2">
        <v>1908</v>
      </c>
      <c r="D38" s="2">
        <v>1768</v>
      </c>
      <c r="E38" s="2">
        <v>1930</v>
      </c>
      <c r="F38" s="2">
        <v>1912</v>
      </c>
      <c r="G38" s="2">
        <v>1967</v>
      </c>
      <c r="H38" s="2">
        <v>2033</v>
      </c>
      <c r="I38" s="2">
        <v>2311</v>
      </c>
      <c r="J38" s="2">
        <v>1918</v>
      </c>
      <c r="K38" s="2">
        <v>2277</v>
      </c>
      <c r="L38" s="2">
        <v>1799</v>
      </c>
      <c r="M38" s="2">
        <v>1806</v>
      </c>
      <c r="N38" s="2">
        <v>2039</v>
      </c>
      <c r="O38" s="2">
        <v>1967</v>
      </c>
      <c r="P38" s="2">
        <v>1775</v>
      </c>
      <c r="Q38" s="2">
        <v>1675</v>
      </c>
      <c r="R38" s="2">
        <v>1643</v>
      </c>
      <c r="S38" s="2">
        <v>1811</v>
      </c>
      <c r="T38" s="2">
        <v>1989</v>
      </c>
      <c r="U38" s="2">
        <v>1869</v>
      </c>
      <c r="V38" s="2">
        <v>1547</v>
      </c>
      <c r="W38" s="2">
        <v>1422</v>
      </c>
      <c r="X38" s="2">
        <v>1420</v>
      </c>
      <c r="Y38" s="2">
        <v>1408</v>
      </c>
      <c r="Z38" s="2">
        <v>1544</v>
      </c>
    </row>
    <row r="39" spans="1:26" x14ac:dyDescent="0.25">
      <c r="A39" s="22" t="s">
        <v>52</v>
      </c>
      <c r="B39" s="2">
        <v>667</v>
      </c>
      <c r="C39" s="2">
        <v>565</v>
      </c>
      <c r="D39" s="2">
        <v>531</v>
      </c>
      <c r="E39" s="2">
        <v>441</v>
      </c>
      <c r="F39" s="2">
        <v>516</v>
      </c>
      <c r="G39" s="2">
        <v>587</v>
      </c>
      <c r="H39" s="2">
        <v>600</v>
      </c>
      <c r="I39" s="2">
        <v>510</v>
      </c>
      <c r="J39" s="2">
        <v>499</v>
      </c>
      <c r="K39" s="2">
        <v>527</v>
      </c>
      <c r="L39" s="2">
        <v>486</v>
      </c>
      <c r="M39" s="2">
        <v>446</v>
      </c>
      <c r="N39" s="2">
        <v>611</v>
      </c>
      <c r="O39" s="2">
        <v>552</v>
      </c>
      <c r="P39" s="2">
        <v>569</v>
      </c>
      <c r="Q39" s="2">
        <v>416</v>
      </c>
      <c r="R39" s="2">
        <v>513</v>
      </c>
      <c r="S39" s="2">
        <v>541</v>
      </c>
      <c r="T39" s="2">
        <v>546</v>
      </c>
      <c r="U39" s="2">
        <v>457</v>
      </c>
      <c r="V39" s="2">
        <v>453</v>
      </c>
      <c r="W39" s="2">
        <v>455</v>
      </c>
      <c r="X39" s="2">
        <v>389</v>
      </c>
      <c r="Y39" s="2">
        <v>404</v>
      </c>
      <c r="Z39" s="2">
        <v>481</v>
      </c>
    </row>
    <row r="40" spans="1:26" x14ac:dyDescent="0.25">
      <c r="A40" s="4" t="s">
        <v>29</v>
      </c>
      <c r="B40" s="2">
        <v>1691</v>
      </c>
      <c r="C40" s="2">
        <v>1557</v>
      </c>
      <c r="D40" s="2">
        <v>1462</v>
      </c>
      <c r="E40" s="2">
        <v>1393</v>
      </c>
      <c r="F40" s="2">
        <v>1466</v>
      </c>
      <c r="G40" s="2">
        <v>1702</v>
      </c>
      <c r="H40" s="2">
        <v>1768</v>
      </c>
      <c r="I40" s="2">
        <v>1758</v>
      </c>
      <c r="J40" s="2">
        <v>1631</v>
      </c>
      <c r="K40" s="2">
        <v>1584</v>
      </c>
      <c r="L40" s="2">
        <v>1522</v>
      </c>
      <c r="M40" s="2">
        <v>1484</v>
      </c>
      <c r="N40" s="2">
        <v>1538</v>
      </c>
      <c r="O40" s="2">
        <v>1514</v>
      </c>
      <c r="P40" s="2">
        <v>1456</v>
      </c>
      <c r="Q40" s="2">
        <v>1321</v>
      </c>
      <c r="R40" s="2">
        <v>1433</v>
      </c>
      <c r="S40" s="2">
        <v>1507</v>
      </c>
      <c r="T40" s="2">
        <v>1490</v>
      </c>
      <c r="U40" s="2">
        <v>1426</v>
      </c>
      <c r="V40" s="2">
        <v>1251</v>
      </c>
      <c r="W40" s="2">
        <v>1170</v>
      </c>
      <c r="X40" s="2">
        <v>1196</v>
      </c>
      <c r="Y40" s="2">
        <v>1196</v>
      </c>
      <c r="Z40" s="2">
        <v>1255</v>
      </c>
    </row>
    <row r="41" spans="1:26" x14ac:dyDescent="0.25">
      <c r="A41" s="4" t="s">
        <v>30</v>
      </c>
      <c r="B41" s="2">
        <v>1539</v>
      </c>
      <c r="C41" s="2">
        <v>1391</v>
      </c>
      <c r="D41" s="2">
        <v>1058</v>
      </c>
      <c r="E41" s="2">
        <v>971</v>
      </c>
      <c r="F41" s="2">
        <v>980</v>
      </c>
      <c r="G41" s="2">
        <v>1048</v>
      </c>
      <c r="H41" s="2">
        <v>1090</v>
      </c>
      <c r="I41" s="2">
        <v>1016</v>
      </c>
      <c r="J41" s="2">
        <v>1014</v>
      </c>
      <c r="K41" s="2">
        <v>952</v>
      </c>
      <c r="L41" s="2">
        <v>944</v>
      </c>
      <c r="M41" s="2">
        <v>1039</v>
      </c>
      <c r="N41" s="2">
        <v>1035</v>
      </c>
      <c r="O41" s="2">
        <v>981</v>
      </c>
      <c r="P41" s="2">
        <v>965</v>
      </c>
      <c r="Q41" s="2">
        <v>848</v>
      </c>
      <c r="R41" s="2">
        <v>876</v>
      </c>
      <c r="S41" s="2">
        <v>894</v>
      </c>
      <c r="T41" s="2">
        <v>940</v>
      </c>
      <c r="U41" s="2">
        <v>930</v>
      </c>
      <c r="V41" s="2">
        <v>874</v>
      </c>
      <c r="W41" s="2">
        <v>803</v>
      </c>
      <c r="X41" s="2">
        <v>827</v>
      </c>
      <c r="Y41" s="2">
        <v>790</v>
      </c>
      <c r="Z41" s="2">
        <v>869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A2" sqref="A2"/>
    </sheetView>
  </sheetViews>
  <sheetFormatPr defaultRowHeight="15" x14ac:dyDescent="0.25"/>
  <cols>
    <col min="1" max="1" width="21.85546875" customWidth="1"/>
    <col min="2" max="2" width="10.5703125" bestFit="1" customWidth="1"/>
  </cols>
  <sheetData>
    <row r="1" spans="1:4" x14ac:dyDescent="0.25">
      <c r="A1" t="s">
        <v>59</v>
      </c>
      <c r="B1" s="1">
        <v>41275</v>
      </c>
      <c r="C1" s="1">
        <v>41306</v>
      </c>
    </row>
    <row r="2" spans="1:4" x14ac:dyDescent="0.25">
      <c r="A2" t="s">
        <v>55</v>
      </c>
      <c r="B2" s="1">
        <v>41974</v>
      </c>
      <c r="C2" s="1">
        <v>42005</v>
      </c>
    </row>
    <row r="3" spans="1:4" x14ac:dyDescent="0.25">
      <c r="A3" s="4" t="s">
        <v>0</v>
      </c>
      <c r="B3" s="2">
        <f>SUM('Step 3'!B3:Y3)</f>
        <v>14436</v>
      </c>
      <c r="C3" s="2">
        <f>SUM('Step 3'!C3:Z3)</f>
        <v>14234</v>
      </c>
      <c r="D3" s="2"/>
    </row>
    <row r="4" spans="1:4" x14ac:dyDescent="0.25">
      <c r="A4" s="7" t="s">
        <v>1</v>
      </c>
      <c r="B4" s="2">
        <f>SUM('Step 3'!B4:Y4)</f>
        <v>15082</v>
      </c>
      <c r="C4" s="2">
        <f>SUM('Step 3'!C4:Z4)</f>
        <v>14843</v>
      </c>
    </row>
    <row r="5" spans="1:4" x14ac:dyDescent="0.25">
      <c r="A5" s="4" t="s">
        <v>2</v>
      </c>
      <c r="B5" s="2">
        <f>SUM('Step 3'!B5:Y5)</f>
        <v>21055</v>
      </c>
      <c r="C5" s="2">
        <f>SUM('Step 3'!C5:Z5)</f>
        <v>20835</v>
      </c>
    </row>
    <row r="6" spans="1:4" x14ac:dyDescent="0.25">
      <c r="A6" s="7" t="s">
        <v>3</v>
      </c>
      <c r="B6" s="2">
        <f>SUM('Step 3'!B6:Y6)</f>
        <v>24226</v>
      </c>
      <c r="C6" s="2">
        <f>SUM('Step 3'!C6:Z6)</f>
        <v>23606</v>
      </c>
    </row>
    <row r="7" spans="1:4" x14ac:dyDescent="0.25">
      <c r="A7" s="7" t="s">
        <v>4</v>
      </c>
      <c r="B7" s="2">
        <f>SUM('Step 3'!B7:Y7)</f>
        <v>9323</v>
      </c>
      <c r="C7" s="2">
        <f>SUM('Step 3'!C7:Z7)</f>
        <v>9213</v>
      </c>
    </row>
    <row r="8" spans="1:4" x14ac:dyDescent="0.25">
      <c r="A8" s="7" t="s">
        <v>5</v>
      </c>
      <c r="B8" s="2">
        <f>SUM('Step 3'!B8:Y8)</f>
        <v>5176</v>
      </c>
      <c r="C8" s="2">
        <f>SUM('Step 3'!C8:Z8)</f>
        <v>5114</v>
      </c>
    </row>
    <row r="9" spans="1:4" x14ac:dyDescent="0.25">
      <c r="A9" s="7" t="s">
        <v>43</v>
      </c>
      <c r="B9" s="2">
        <f>SUM('Step 3'!B9:Y9)</f>
        <v>41463</v>
      </c>
      <c r="C9" s="2">
        <f>SUM('Step 3'!C9:Z9)</f>
        <v>40991</v>
      </c>
    </row>
    <row r="10" spans="1:4" x14ac:dyDescent="0.25">
      <c r="A10" s="7" t="s">
        <v>6</v>
      </c>
      <c r="B10" s="2">
        <f>SUM('Step 3'!B10:Y10)</f>
        <v>13535</v>
      </c>
      <c r="C10" s="2">
        <f>SUM('Step 3'!C10:Z10)</f>
        <v>13304</v>
      </c>
    </row>
    <row r="11" spans="1:4" x14ac:dyDescent="0.25">
      <c r="A11" s="7" t="s">
        <v>44</v>
      </c>
      <c r="B11" s="2">
        <f>SUM('Step 3'!B11:Y11)</f>
        <v>5261</v>
      </c>
      <c r="C11" s="2">
        <f>SUM('Step 3'!C11:Z11)</f>
        <v>5152</v>
      </c>
    </row>
    <row r="12" spans="1:4" x14ac:dyDescent="0.25">
      <c r="A12" s="7" t="s">
        <v>45</v>
      </c>
      <c r="B12" s="2">
        <f>SUM('Step 3'!B12:Y12)</f>
        <v>7103</v>
      </c>
      <c r="C12" s="2">
        <f>SUM('Step 3'!C12:Z12)</f>
        <v>6965</v>
      </c>
    </row>
    <row r="13" spans="1:4" x14ac:dyDescent="0.25">
      <c r="A13" s="7" t="s">
        <v>46</v>
      </c>
      <c r="B13" s="2">
        <f>SUM('Step 3'!B13:Y13)</f>
        <v>5737</v>
      </c>
      <c r="C13" s="2">
        <f>SUM('Step 3'!C13:Z13)</f>
        <v>5615</v>
      </c>
    </row>
    <row r="14" spans="1:4" x14ac:dyDescent="0.25">
      <c r="A14" s="7" t="s">
        <v>7</v>
      </c>
      <c r="B14" s="2">
        <f>SUM('Step 3'!B14:Y14)</f>
        <v>14161</v>
      </c>
      <c r="C14" s="2">
        <f>SUM('Step 3'!C14:Z14)</f>
        <v>13827</v>
      </c>
    </row>
    <row r="15" spans="1:4" x14ac:dyDescent="0.25">
      <c r="A15" s="7" t="s">
        <v>8</v>
      </c>
      <c r="B15" s="2">
        <f>SUM('Step 3'!B15:Y15)</f>
        <v>8155</v>
      </c>
      <c r="C15" s="2">
        <f>SUM('Step 3'!C15:Z15)</f>
        <v>7951</v>
      </c>
    </row>
    <row r="16" spans="1:4" x14ac:dyDescent="0.25">
      <c r="A16" s="7" t="s">
        <v>9</v>
      </c>
      <c r="B16" s="2">
        <f>SUM('Step 3'!B16:Y16)</f>
        <v>32865</v>
      </c>
      <c r="C16" s="2">
        <f>SUM('Step 3'!C16:Z16)</f>
        <v>32357</v>
      </c>
    </row>
    <row r="17" spans="1:3" x14ac:dyDescent="0.25">
      <c r="A17" s="7" t="s">
        <v>10</v>
      </c>
      <c r="B17" s="2">
        <f>SUM('Step 3'!B17:Y17)</f>
        <v>47993</v>
      </c>
      <c r="C17" s="2">
        <f>SUM('Step 3'!C17:Z17)</f>
        <v>46979</v>
      </c>
    </row>
    <row r="18" spans="1:3" x14ac:dyDescent="0.25">
      <c r="A18" s="4" t="s">
        <v>11</v>
      </c>
      <c r="B18" s="2">
        <f>SUM('Step 3'!B18:Y18)</f>
        <v>20350</v>
      </c>
      <c r="C18" s="2">
        <f>SUM('Step 3'!C18:Z18)</f>
        <v>20164</v>
      </c>
    </row>
    <row r="19" spans="1:3" x14ac:dyDescent="0.25">
      <c r="A19" s="4" t="s">
        <v>12</v>
      </c>
      <c r="B19" s="2">
        <f>SUM('Step 3'!B19:Y19)</f>
        <v>19424</v>
      </c>
      <c r="C19" s="2">
        <f>SUM('Step 3'!C19:Z19)</f>
        <v>19133</v>
      </c>
    </row>
    <row r="20" spans="1:3" x14ac:dyDescent="0.25">
      <c r="A20" s="4" t="s">
        <v>13</v>
      </c>
      <c r="B20" s="2">
        <f>SUM('Step 3'!B20:Y20)</f>
        <v>5679</v>
      </c>
      <c r="C20" s="2">
        <f>SUM('Step 3'!C20:Z20)</f>
        <v>5589</v>
      </c>
    </row>
    <row r="21" spans="1:3" x14ac:dyDescent="0.25">
      <c r="A21" s="7" t="s">
        <v>14</v>
      </c>
      <c r="B21" s="2">
        <f>SUM('Step 3'!B21:Y21)</f>
        <v>9115</v>
      </c>
      <c r="C21" s="2">
        <f>SUM('Step 3'!C21:Z21)</f>
        <v>8945</v>
      </c>
    </row>
    <row r="22" spans="1:3" x14ac:dyDescent="0.25">
      <c r="A22" s="7" t="s">
        <v>47</v>
      </c>
      <c r="B22" s="2">
        <f>SUM('Step 3'!B22:Y22)</f>
        <v>14703</v>
      </c>
      <c r="C22" s="2">
        <f>SUM('Step 3'!C22:Z22)</f>
        <v>14479</v>
      </c>
    </row>
    <row r="23" spans="1:3" x14ac:dyDescent="0.25">
      <c r="A23" s="7" t="s">
        <v>15</v>
      </c>
      <c r="B23" s="2">
        <f>SUM('Step 3'!B23:Y23)</f>
        <v>27170</v>
      </c>
      <c r="C23" s="2">
        <f>SUM('Step 3'!C23:Z23)</f>
        <v>26640</v>
      </c>
    </row>
    <row r="24" spans="1:3" x14ac:dyDescent="0.25">
      <c r="A24" s="4" t="s">
        <v>16</v>
      </c>
      <c r="B24" s="2">
        <f>SUM('Step 3'!B24:Y24)</f>
        <v>3629</v>
      </c>
      <c r="C24" s="2">
        <f>SUM('Step 3'!C24:Z24)</f>
        <v>3598</v>
      </c>
    </row>
    <row r="25" spans="1:3" x14ac:dyDescent="0.25">
      <c r="A25" s="7" t="s">
        <v>17</v>
      </c>
      <c r="B25" s="2">
        <f>SUM('Step 3'!B25:Y25)</f>
        <v>24604</v>
      </c>
      <c r="C25" s="2">
        <f>SUM('Step 3'!C25:Z25)</f>
        <v>24288</v>
      </c>
    </row>
    <row r="26" spans="1:3" x14ac:dyDescent="0.25">
      <c r="A26" s="7" t="s">
        <v>18</v>
      </c>
      <c r="B26" s="2">
        <f>SUM('Step 3'!B26:Y26)</f>
        <v>13789</v>
      </c>
      <c r="C26" s="2">
        <f>SUM('Step 3'!C26:Z26)</f>
        <v>13412</v>
      </c>
    </row>
    <row r="27" spans="1:3" x14ac:dyDescent="0.25">
      <c r="A27" s="7" t="s">
        <v>48</v>
      </c>
      <c r="B27" s="2">
        <f>SUM('Step 3'!B27:Y27)</f>
        <v>33015</v>
      </c>
      <c r="C27" s="2">
        <f>SUM('Step 3'!C27:Z27)</f>
        <v>32709</v>
      </c>
    </row>
    <row r="28" spans="1:3" x14ac:dyDescent="0.25">
      <c r="A28" s="4" t="s">
        <v>19</v>
      </c>
      <c r="B28" s="2">
        <f>SUM('Step 3'!B28:Y28)</f>
        <v>51040</v>
      </c>
      <c r="C28" s="2">
        <f>SUM('Step 3'!C28:Z28)</f>
        <v>50351</v>
      </c>
    </row>
    <row r="29" spans="1:3" x14ac:dyDescent="0.25">
      <c r="A29" s="7" t="s">
        <v>20</v>
      </c>
      <c r="B29" s="2">
        <f>SUM('Step 3'!B29:Y29)</f>
        <v>19815</v>
      </c>
      <c r="C29" s="2">
        <f>SUM('Step 3'!C29:Z29)</f>
        <v>19584</v>
      </c>
    </row>
    <row r="30" spans="1:3" x14ac:dyDescent="0.25">
      <c r="A30" s="4" t="s">
        <v>49</v>
      </c>
      <c r="B30" s="2">
        <f>SUM('Step 3'!B30:Y30)</f>
        <v>21950</v>
      </c>
      <c r="C30" s="2">
        <f>SUM('Step 3'!C30:Z30)</f>
        <v>21703</v>
      </c>
    </row>
    <row r="31" spans="1:3" x14ac:dyDescent="0.25">
      <c r="A31" s="4" t="s">
        <v>21</v>
      </c>
      <c r="B31" s="2">
        <f>SUM('Step 3'!B31:Y31)</f>
        <v>6714</v>
      </c>
      <c r="C31" s="2">
        <f>SUM('Step 3'!C31:Z31)</f>
        <v>6567</v>
      </c>
    </row>
    <row r="32" spans="1:3" x14ac:dyDescent="0.25">
      <c r="A32" s="4" t="s">
        <v>22</v>
      </c>
      <c r="B32" s="2">
        <f>SUM('Step 3'!B32:Y32)</f>
        <v>23163</v>
      </c>
      <c r="C32" s="2">
        <f>SUM('Step 3'!C32:Z32)</f>
        <v>22875</v>
      </c>
    </row>
    <row r="33" spans="1:3" x14ac:dyDescent="0.25">
      <c r="A33" s="4" t="s">
        <v>23</v>
      </c>
      <c r="B33" s="2">
        <f>SUM('Step 3'!B33:Y33)</f>
        <v>16268</v>
      </c>
      <c r="C33" s="2">
        <f>SUM('Step 3'!C33:Z33)</f>
        <v>15872</v>
      </c>
    </row>
    <row r="34" spans="1:3" x14ac:dyDescent="0.25">
      <c r="A34" s="7" t="s">
        <v>24</v>
      </c>
      <c r="B34" s="2">
        <f>SUM('Step 3'!B34:Y34)</f>
        <v>27295</v>
      </c>
      <c r="C34" s="2">
        <f>SUM('Step 3'!C34:Z34)</f>
        <v>26950</v>
      </c>
    </row>
    <row r="35" spans="1:3" x14ac:dyDescent="0.25">
      <c r="A35" s="4" t="s">
        <v>25</v>
      </c>
      <c r="B35" s="2">
        <f>SUM('Step 3'!B35:Y35)</f>
        <v>12567</v>
      </c>
      <c r="C35" s="2">
        <f>SUM('Step 3'!C35:Z35)</f>
        <v>12342</v>
      </c>
    </row>
    <row r="36" spans="1:3" x14ac:dyDescent="0.25">
      <c r="A36" s="7" t="s">
        <v>26</v>
      </c>
      <c r="B36" s="2">
        <f>SUM('Step 3'!B36:Y36)</f>
        <v>5771</v>
      </c>
      <c r="C36" s="2">
        <f>SUM('Step 3'!C36:Z36)</f>
        <v>5626</v>
      </c>
    </row>
    <row r="37" spans="1:3" x14ac:dyDescent="0.25">
      <c r="A37" s="7" t="s">
        <v>27</v>
      </c>
      <c r="B37" s="2">
        <f>SUM('Step 3'!B37:Y37)</f>
        <v>7760</v>
      </c>
      <c r="C37" s="2">
        <f>SUM('Step 3'!C37:Z37)</f>
        <v>7602</v>
      </c>
    </row>
    <row r="38" spans="1:3" x14ac:dyDescent="0.25">
      <c r="A38" s="4" t="s">
        <v>28</v>
      </c>
      <c r="B38" s="2">
        <f>SUM('Step 3'!B38:Y38)</f>
        <v>44389</v>
      </c>
      <c r="C38" s="2">
        <f>SUM('Step 3'!C38:Z38)</f>
        <v>43738</v>
      </c>
    </row>
    <row r="39" spans="1:3" x14ac:dyDescent="0.25">
      <c r="A39" s="7" t="s">
        <v>52</v>
      </c>
      <c r="B39" s="2">
        <f>SUM('Step 3'!B39:Y39)</f>
        <v>12281</v>
      </c>
      <c r="C39" s="2">
        <f>SUM('Step 3'!C39:Z39)</f>
        <v>12095</v>
      </c>
    </row>
    <row r="40" spans="1:3" x14ac:dyDescent="0.25">
      <c r="A40" s="4" t="s">
        <v>29</v>
      </c>
      <c r="B40" s="2">
        <f>SUM('Step 3'!B40:Y40)</f>
        <v>35516</v>
      </c>
      <c r="C40" s="2">
        <f>SUM('Step 3'!C40:Z40)</f>
        <v>35080</v>
      </c>
    </row>
    <row r="41" spans="1:3" x14ac:dyDescent="0.25">
      <c r="A41" s="4" t="s">
        <v>30</v>
      </c>
      <c r="B41" s="2">
        <f>SUM('Step 3'!B41:Y41)</f>
        <v>23805</v>
      </c>
      <c r="C41" s="2">
        <f>SUM('Step 3'!C41:Z41)</f>
        <v>23135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D57"/>
  <sheetViews>
    <sheetView topLeftCell="B29" workbookViewId="0">
      <selection activeCell="D53" sqref="D53"/>
    </sheetView>
  </sheetViews>
  <sheetFormatPr defaultRowHeight="15" x14ac:dyDescent="0.25"/>
  <cols>
    <col min="2" max="2" width="13.28515625" bestFit="1" customWidth="1"/>
    <col min="3" max="3" width="11.5703125" bestFit="1" customWidth="1"/>
  </cols>
  <sheetData>
    <row r="1" spans="2:15" ht="15.75" x14ac:dyDescent="0.25">
      <c r="B1" s="27" t="s">
        <v>68</v>
      </c>
      <c r="C1" s="28"/>
      <c r="D1" s="28"/>
      <c r="E1" s="28"/>
      <c r="F1" s="28"/>
      <c r="G1" s="28"/>
      <c r="H1" s="29"/>
      <c r="I1" s="29"/>
      <c r="J1" s="29"/>
      <c r="K1" s="29"/>
      <c r="L1" s="29"/>
      <c r="M1" s="29"/>
      <c r="N1" s="29"/>
      <c r="O1" s="29"/>
    </row>
    <row r="2" spans="2:15" ht="15.75" x14ac:dyDescent="0.25">
      <c r="B2" s="27" t="s">
        <v>69</v>
      </c>
      <c r="C2" s="28"/>
      <c r="D2" s="28"/>
      <c r="E2" s="28"/>
      <c r="F2" s="28"/>
      <c r="G2" s="28"/>
      <c r="H2" s="29"/>
      <c r="I2" s="29"/>
      <c r="J2" s="29"/>
      <c r="K2" s="29"/>
      <c r="L2" s="29"/>
      <c r="M2" s="29"/>
      <c r="N2" s="29"/>
      <c r="O2" s="29"/>
    </row>
    <row r="3" spans="2:15" x14ac:dyDescent="0.25">
      <c r="B3" s="28"/>
      <c r="C3" s="28"/>
      <c r="D3" s="28"/>
      <c r="E3" s="28"/>
      <c r="F3" s="28"/>
      <c r="G3" s="28"/>
      <c r="H3" s="29"/>
      <c r="I3" s="29"/>
      <c r="J3" s="29"/>
      <c r="K3" s="29"/>
      <c r="L3" s="29"/>
      <c r="M3" s="29"/>
      <c r="N3" s="29"/>
      <c r="O3" s="29"/>
    </row>
    <row r="4" spans="2:15" x14ac:dyDescent="0.25">
      <c r="B4" s="30" t="s">
        <v>70</v>
      </c>
      <c r="C4" s="31" t="s">
        <v>71</v>
      </c>
      <c r="D4" s="28"/>
      <c r="E4" s="28"/>
      <c r="F4" s="28"/>
      <c r="G4" s="28"/>
      <c r="H4" s="29"/>
      <c r="I4" s="29"/>
      <c r="J4" s="29"/>
      <c r="K4" s="29"/>
      <c r="L4" s="29"/>
      <c r="M4" s="29"/>
      <c r="N4" s="29"/>
      <c r="O4" s="29"/>
    </row>
    <row r="5" spans="2:15" x14ac:dyDescent="0.25">
      <c r="B5" s="32" t="s">
        <v>72</v>
      </c>
      <c r="C5" s="28"/>
      <c r="D5" s="28"/>
      <c r="E5" s="28"/>
      <c r="F5" s="28"/>
      <c r="G5" s="28"/>
      <c r="H5" s="29"/>
      <c r="I5" s="29"/>
      <c r="J5" s="29"/>
      <c r="K5" s="29"/>
      <c r="L5" s="29"/>
      <c r="M5" s="29"/>
      <c r="N5" s="29"/>
      <c r="O5" s="29"/>
    </row>
    <row r="6" spans="2:15" x14ac:dyDescent="0.25">
      <c r="B6" s="30" t="s">
        <v>73</v>
      </c>
      <c r="C6" s="31" t="s">
        <v>74</v>
      </c>
      <c r="D6" s="28"/>
      <c r="E6" s="28"/>
      <c r="F6" s="28"/>
      <c r="G6" s="28"/>
      <c r="H6" s="29"/>
      <c r="I6" s="29"/>
      <c r="J6" s="29"/>
      <c r="K6" s="29"/>
      <c r="L6" s="29"/>
      <c r="M6" s="29"/>
      <c r="N6" s="29"/>
      <c r="O6" s="29"/>
    </row>
    <row r="7" spans="2:15" ht="25.5" x14ac:dyDescent="0.25">
      <c r="B7" s="30" t="s">
        <v>75</v>
      </c>
      <c r="C7" s="31" t="s">
        <v>76</v>
      </c>
      <c r="D7" s="28"/>
      <c r="E7" s="28"/>
      <c r="F7" s="28"/>
      <c r="G7" s="28"/>
      <c r="H7" s="29"/>
      <c r="I7" s="29"/>
      <c r="J7" s="29"/>
      <c r="K7" s="29"/>
      <c r="L7" s="29"/>
      <c r="M7" s="29"/>
      <c r="N7" s="29"/>
      <c r="O7" s="29"/>
    </row>
    <row r="8" spans="2:15" x14ac:dyDescent="0.25">
      <c r="B8" s="30" t="s">
        <v>77</v>
      </c>
      <c r="C8" s="31" t="s">
        <v>78</v>
      </c>
      <c r="D8" s="28"/>
      <c r="E8" s="28"/>
      <c r="F8" s="28"/>
      <c r="G8" s="28"/>
      <c r="H8" s="29"/>
      <c r="I8" s="29"/>
      <c r="J8" s="29"/>
      <c r="K8" s="29"/>
      <c r="L8" s="29"/>
      <c r="M8" s="29"/>
      <c r="N8" s="29"/>
      <c r="O8" s="29"/>
    </row>
    <row r="9" spans="2:15" x14ac:dyDescent="0.25">
      <c r="B9" s="30" t="s">
        <v>79</v>
      </c>
      <c r="C9" s="31" t="s">
        <v>80</v>
      </c>
      <c r="D9" s="28"/>
      <c r="E9" s="28"/>
      <c r="F9" s="28"/>
      <c r="G9" s="28"/>
      <c r="H9" s="29"/>
      <c r="I9" s="29"/>
      <c r="J9" s="29"/>
      <c r="K9" s="29"/>
      <c r="L9" s="29"/>
      <c r="M9" s="29"/>
      <c r="N9" s="29"/>
      <c r="O9" s="29"/>
    </row>
    <row r="10" spans="2:15" x14ac:dyDescent="0.25">
      <c r="B10" s="30" t="s">
        <v>81</v>
      </c>
      <c r="C10" s="33" t="s">
        <v>82</v>
      </c>
      <c r="D10" s="28"/>
      <c r="E10" s="28"/>
      <c r="F10" s="28"/>
      <c r="G10" s="28"/>
      <c r="H10" s="29"/>
      <c r="I10" s="29"/>
      <c r="J10" s="29"/>
      <c r="K10" s="29"/>
      <c r="L10" s="29"/>
      <c r="M10" s="29"/>
      <c r="N10" s="29"/>
      <c r="O10" s="29"/>
    </row>
    <row r="11" spans="2:15" x14ac:dyDescent="0.25"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2:15" ht="15.75" thickBot="1" x14ac:dyDescent="0.3">
      <c r="B12" s="34" t="s">
        <v>83</v>
      </c>
      <c r="C12" s="34" t="s">
        <v>84</v>
      </c>
      <c r="D12" s="34" t="s">
        <v>85</v>
      </c>
      <c r="E12" s="34" t="s">
        <v>86</v>
      </c>
      <c r="F12" s="34" t="s">
        <v>87</v>
      </c>
      <c r="G12" s="34" t="s">
        <v>88</v>
      </c>
      <c r="H12" s="34" t="s">
        <v>89</v>
      </c>
      <c r="I12" s="34" t="s">
        <v>90</v>
      </c>
      <c r="J12" s="34" t="s">
        <v>91</v>
      </c>
      <c r="K12" s="34" t="s">
        <v>92</v>
      </c>
      <c r="L12" s="34" t="s">
        <v>93</v>
      </c>
      <c r="M12" s="34" t="s">
        <v>94</v>
      </c>
      <c r="N12" s="34" t="s">
        <v>95</v>
      </c>
      <c r="O12" s="34" t="s">
        <v>96</v>
      </c>
    </row>
    <row r="13" spans="2:15" ht="15.75" thickTop="1" x14ac:dyDescent="0.25">
      <c r="B13" s="35">
        <v>2004</v>
      </c>
      <c r="C13" s="36">
        <v>146068</v>
      </c>
      <c r="D13" s="36">
        <v>146154</v>
      </c>
      <c r="E13" s="36">
        <v>146525</v>
      </c>
      <c r="F13" s="36">
        <v>146260</v>
      </c>
      <c r="G13" s="36">
        <v>146659</v>
      </c>
      <c r="H13" s="36">
        <v>148478</v>
      </c>
      <c r="I13" s="36">
        <v>149217</v>
      </c>
      <c r="J13" s="36">
        <v>148166</v>
      </c>
      <c r="K13" s="36">
        <v>147186</v>
      </c>
      <c r="L13" s="36">
        <v>147978</v>
      </c>
      <c r="M13" s="36">
        <v>148246</v>
      </c>
      <c r="N13" s="36">
        <v>147877</v>
      </c>
      <c r="O13" s="36">
        <v>147401</v>
      </c>
    </row>
    <row r="14" spans="2:15" x14ac:dyDescent="0.25">
      <c r="B14" s="35">
        <v>2005</v>
      </c>
      <c r="C14" s="36">
        <v>147125</v>
      </c>
      <c r="D14" s="36">
        <v>147649</v>
      </c>
      <c r="E14" s="36">
        <v>147745</v>
      </c>
      <c r="F14" s="36">
        <v>148274</v>
      </c>
      <c r="G14" s="36">
        <v>148878</v>
      </c>
      <c r="H14" s="36">
        <v>150327</v>
      </c>
      <c r="I14" s="36">
        <v>151122</v>
      </c>
      <c r="J14" s="36">
        <v>150469</v>
      </c>
      <c r="K14" s="36">
        <v>149838</v>
      </c>
      <c r="L14" s="36">
        <v>150304</v>
      </c>
      <c r="M14" s="36">
        <v>150239</v>
      </c>
      <c r="N14" s="36">
        <v>149874</v>
      </c>
      <c r="O14" s="36">
        <v>149320</v>
      </c>
    </row>
    <row r="15" spans="2:15" x14ac:dyDescent="0.25">
      <c r="B15" s="35">
        <v>2006</v>
      </c>
      <c r="C15" s="36">
        <v>149090</v>
      </c>
      <c r="D15" s="36">
        <v>149686</v>
      </c>
      <c r="E15" s="36">
        <v>150027</v>
      </c>
      <c r="F15" s="36">
        <v>150209</v>
      </c>
      <c r="G15" s="36">
        <v>150696</v>
      </c>
      <c r="H15" s="36">
        <v>152557</v>
      </c>
      <c r="I15" s="36">
        <v>153208</v>
      </c>
      <c r="J15" s="36">
        <v>152465</v>
      </c>
      <c r="K15" s="36">
        <v>151635</v>
      </c>
      <c r="L15" s="36">
        <v>152397</v>
      </c>
      <c r="M15" s="36">
        <v>152590</v>
      </c>
      <c r="N15" s="36">
        <v>152571</v>
      </c>
      <c r="O15" s="36">
        <v>151428</v>
      </c>
    </row>
    <row r="16" spans="2:15" x14ac:dyDescent="0.25">
      <c r="B16" s="35">
        <v>2007</v>
      </c>
      <c r="C16" s="36">
        <v>151924</v>
      </c>
      <c r="D16" s="36">
        <v>151879</v>
      </c>
      <c r="E16" s="36">
        <v>152236</v>
      </c>
      <c r="F16" s="36">
        <v>151829</v>
      </c>
      <c r="G16" s="36">
        <v>152350</v>
      </c>
      <c r="H16" s="36">
        <v>154252</v>
      </c>
      <c r="I16" s="36">
        <v>154871</v>
      </c>
      <c r="J16" s="36">
        <v>153493</v>
      </c>
      <c r="K16" s="36">
        <v>153400</v>
      </c>
      <c r="L16" s="36">
        <v>153516</v>
      </c>
      <c r="M16" s="36">
        <v>154035</v>
      </c>
      <c r="N16" s="36">
        <v>153705</v>
      </c>
      <c r="O16" s="36">
        <v>153124</v>
      </c>
    </row>
    <row r="17" spans="2:15" x14ac:dyDescent="0.25">
      <c r="B17" s="35">
        <v>2008</v>
      </c>
      <c r="C17" s="36">
        <v>152828</v>
      </c>
      <c r="D17" s="36">
        <v>152503</v>
      </c>
      <c r="E17" s="36">
        <v>153135</v>
      </c>
      <c r="F17" s="36">
        <v>153208</v>
      </c>
      <c r="G17" s="36">
        <v>154003</v>
      </c>
      <c r="H17" s="36">
        <v>155582</v>
      </c>
      <c r="I17" s="36">
        <v>156300</v>
      </c>
      <c r="J17" s="36">
        <v>155387</v>
      </c>
      <c r="K17" s="36">
        <v>154509</v>
      </c>
      <c r="L17" s="36">
        <v>155012</v>
      </c>
      <c r="M17" s="36">
        <v>154624</v>
      </c>
      <c r="N17" s="36">
        <v>154349</v>
      </c>
      <c r="O17" s="36">
        <v>154287</v>
      </c>
    </row>
    <row r="18" spans="2:15" x14ac:dyDescent="0.25">
      <c r="B18" s="35">
        <v>2009</v>
      </c>
      <c r="C18" s="36">
        <v>153445</v>
      </c>
      <c r="D18" s="36">
        <v>153804</v>
      </c>
      <c r="E18" s="36">
        <v>153728</v>
      </c>
      <c r="F18" s="36">
        <v>153834</v>
      </c>
      <c r="G18" s="36">
        <v>154336</v>
      </c>
      <c r="H18" s="36">
        <v>155921</v>
      </c>
      <c r="I18" s="36">
        <v>156255</v>
      </c>
      <c r="J18" s="36">
        <v>154897</v>
      </c>
      <c r="K18" s="36">
        <v>153617</v>
      </c>
      <c r="L18" s="36">
        <v>153635</v>
      </c>
      <c r="M18" s="36">
        <v>153539</v>
      </c>
      <c r="N18" s="36">
        <v>152693</v>
      </c>
      <c r="O18" s="36">
        <v>154142</v>
      </c>
    </row>
    <row r="19" spans="2:15" x14ac:dyDescent="0.25">
      <c r="B19" s="35">
        <v>2010</v>
      </c>
      <c r="C19" s="36">
        <v>152957</v>
      </c>
      <c r="D19" s="36">
        <v>153194</v>
      </c>
      <c r="E19" s="36">
        <v>153660</v>
      </c>
      <c r="F19" s="36">
        <v>153911</v>
      </c>
      <c r="G19" s="36">
        <v>153866</v>
      </c>
      <c r="H19" s="36">
        <v>154767</v>
      </c>
      <c r="I19" s="36">
        <v>155270</v>
      </c>
      <c r="J19" s="36">
        <v>154678</v>
      </c>
      <c r="K19" s="36">
        <v>153854</v>
      </c>
      <c r="L19" s="36">
        <v>153652</v>
      </c>
      <c r="M19" s="36">
        <v>153698</v>
      </c>
      <c r="N19" s="36">
        <v>153156</v>
      </c>
      <c r="O19" s="36">
        <v>153889</v>
      </c>
    </row>
    <row r="20" spans="2:15" x14ac:dyDescent="0.25">
      <c r="B20" s="35">
        <v>2011</v>
      </c>
      <c r="C20" s="36">
        <v>152536</v>
      </c>
      <c r="D20" s="36">
        <v>152635</v>
      </c>
      <c r="E20" s="36">
        <v>153022</v>
      </c>
      <c r="F20" s="36">
        <v>152898</v>
      </c>
      <c r="G20" s="36">
        <v>153449</v>
      </c>
      <c r="H20" s="36">
        <v>154538</v>
      </c>
      <c r="I20" s="36">
        <v>154812</v>
      </c>
      <c r="J20" s="36">
        <v>154344</v>
      </c>
      <c r="K20" s="36">
        <v>154022</v>
      </c>
      <c r="L20" s="36">
        <v>154088</v>
      </c>
      <c r="M20" s="36">
        <v>153683</v>
      </c>
      <c r="N20" s="36">
        <v>153373</v>
      </c>
      <c r="O20" s="36">
        <v>153617</v>
      </c>
    </row>
    <row r="21" spans="2:15" x14ac:dyDescent="0.25">
      <c r="B21" s="35">
        <v>2012</v>
      </c>
      <c r="C21" s="36">
        <v>153485</v>
      </c>
      <c r="D21" s="36">
        <v>154114</v>
      </c>
      <c r="E21" s="36">
        <v>154316</v>
      </c>
      <c r="F21" s="36">
        <v>153905</v>
      </c>
      <c r="G21" s="36">
        <v>154998</v>
      </c>
      <c r="H21" s="36">
        <v>156385</v>
      </c>
      <c r="I21" s="36">
        <v>156526</v>
      </c>
      <c r="J21" s="36">
        <v>155255</v>
      </c>
      <c r="K21" s="36">
        <v>155075</v>
      </c>
      <c r="L21" s="36">
        <v>155779</v>
      </c>
      <c r="M21" s="36">
        <v>154953</v>
      </c>
      <c r="N21" s="36">
        <v>154904</v>
      </c>
      <c r="O21" s="36">
        <v>154975</v>
      </c>
    </row>
    <row r="22" spans="2:15" x14ac:dyDescent="0.25">
      <c r="B22" s="35">
        <v>2013</v>
      </c>
      <c r="C22" s="36">
        <v>154794</v>
      </c>
      <c r="D22" s="36">
        <v>154727</v>
      </c>
      <c r="E22" s="36">
        <v>154512</v>
      </c>
      <c r="F22" s="36">
        <v>154739</v>
      </c>
      <c r="G22" s="36">
        <v>155734</v>
      </c>
      <c r="H22" s="36">
        <v>157089</v>
      </c>
      <c r="I22" s="36">
        <v>157196</v>
      </c>
      <c r="J22" s="36">
        <v>155971</v>
      </c>
      <c r="K22" s="36">
        <v>155536</v>
      </c>
      <c r="L22" s="36">
        <v>154918</v>
      </c>
      <c r="M22" s="36">
        <v>155046</v>
      </c>
      <c r="N22" s="36">
        <v>154408</v>
      </c>
      <c r="O22" s="36">
        <v>155389</v>
      </c>
    </row>
    <row r="23" spans="2:15" x14ac:dyDescent="0.25">
      <c r="B23" s="35">
        <v>2014</v>
      </c>
      <c r="C23" s="36">
        <v>154381</v>
      </c>
      <c r="D23" s="36">
        <v>155027</v>
      </c>
      <c r="E23" s="36">
        <v>155627</v>
      </c>
      <c r="F23" s="36">
        <v>154845</v>
      </c>
      <c r="G23" s="36">
        <v>155841</v>
      </c>
      <c r="H23" s="36">
        <v>156997</v>
      </c>
      <c r="I23" s="36">
        <v>157573</v>
      </c>
      <c r="J23" s="36">
        <v>156434</v>
      </c>
      <c r="K23" s="36">
        <v>155903</v>
      </c>
      <c r="L23" s="36">
        <v>156616</v>
      </c>
      <c r="M23" s="36">
        <v>156297</v>
      </c>
      <c r="N23" s="36">
        <v>155521</v>
      </c>
      <c r="O23" s="36">
        <v>155922</v>
      </c>
    </row>
    <row r="24" spans="2:15" x14ac:dyDescent="0.25">
      <c r="B24" s="35">
        <v>2015</v>
      </c>
      <c r="C24" s="36">
        <f>'[1]US labor force'!B24</f>
        <v>156050</v>
      </c>
      <c r="D24" s="36">
        <f>'[1]US labor force'!C24</f>
        <v>156213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6" spans="2:15" ht="15.75" x14ac:dyDescent="0.25">
      <c r="B26" s="27" t="s">
        <v>68</v>
      </c>
      <c r="C26" s="28"/>
      <c r="D26" s="28"/>
      <c r="E26" s="28"/>
      <c r="F26" s="28"/>
      <c r="G26" s="28"/>
      <c r="H26" s="29"/>
      <c r="I26" s="29"/>
      <c r="J26" s="29"/>
      <c r="K26" s="29"/>
      <c r="L26" s="29"/>
      <c r="M26" s="29"/>
      <c r="N26" s="29"/>
      <c r="O26" s="29"/>
    </row>
    <row r="27" spans="2:15" ht="15.75" x14ac:dyDescent="0.25">
      <c r="B27" s="27" t="s">
        <v>69</v>
      </c>
      <c r="C27" s="28"/>
      <c r="D27" s="28"/>
      <c r="E27" s="28"/>
      <c r="F27" s="28"/>
      <c r="G27" s="28"/>
      <c r="H27" s="29"/>
      <c r="I27" s="29"/>
      <c r="J27" s="29"/>
      <c r="K27" s="29"/>
      <c r="L27" s="29"/>
      <c r="M27" s="29"/>
      <c r="N27" s="29"/>
      <c r="O27" s="29"/>
    </row>
    <row r="28" spans="2:15" x14ac:dyDescent="0.25">
      <c r="B28" s="28"/>
      <c r="C28" s="28"/>
      <c r="D28" s="28"/>
      <c r="E28" s="28"/>
      <c r="F28" s="28"/>
      <c r="G28" s="28"/>
      <c r="H28" s="29"/>
      <c r="I28" s="29"/>
      <c r="J28" s="29"/>
      <c r="K28" s="29"/>
      <c r="L28" s="29"/>
      <c r="M28" s="29"/>
      <c r="N28" s="29"/>
      <c r="O28" s="29"/>
    </row>
    <row r="29" spans="2:15" x14ac:dyDescent="0.25">
      <c r="B29" s="30" t="s">
        <v>70</v>
      </c>
      <c r="C29" s="31" t="s">
        <v>97</v>
      </c>
      <c r="D29" s="28"/>
      <c r="E29" s="28"/>
      <c r="F29" s="28"/>
      <c r="G29" s="28"/>
      <c r="H29" s="29"/>
      <c r="I29" s="29"/>
      <c r="J29" s="29"/>
      <c r="K29" s="29"/>
      <c r="L29" s="29"/>
      <c r="M29" s="29"/>
      <c r="N29" s="29"/>
      <c r="O29" s="29"/>
    </row>
    <row r="30" spans="2:15" x14ac:dyDescent="0.25">
      <c r="B30" s="32" t="s">
        <v>72</v>
      </c>
      <c r="C30" s="28"/>
      <c r="D30" s="28"/>
      <c r="E30" s="28"/>
      <c r="F30" s="28"/>
      <c r="G30" s="28"/>
      <c r="H30" s="29"/>
      <c r="I30" s="29"/>
      <c r="J30" s="29"/>
      <c r="K30" s="29"/>
      <c r="L30" s="29"/>
      <c r="M30" s="29"/>
      <c r="N30" s="29"/>
      <c r="O30" s="29"/>
    </row>
    <row r="31" spans="2:15" x14ac:dyDescent="0.25">
      <c r="B31" s="30" t="s">
        <v>73</v>
      </c>
      <c r="C31" s="31" t="s">
        <v>98</v>
      </c>
      <c r="D31" s="28"/>
      <c r="E31" s="28"/>
      <c r="F31" s="28"/>
      <c r="G31" s="28"/>
      <c r="H31" s="29"/>
      <c r="I31" s="29"/>
      <c r="J31" s="29"/>
      <c r="K31" s="29"/>
      <c r="L31" s="29"/>
      <c r="M31" s="29"/>
      <c r="N31" s="29"/>
      <c r="O31" s="29"/>
    </row>
    <row r="32" spans="2:15" ht="25.5" x14ac:dyDescent="0.25">
      <c r="B32" s="30" t="s">
        <v>75</v>
      </c>
      <c r="C32" s="31" t="s">
        <v>99</v>
      </c>
      <c r="D32" s="28"/>
      <c r="E32" s="28"/>
      <c r="F32" s="28"/>
      <c r="G32" s="28"/>
      <c r="H32" s="29"/>
      <c r="I32" s="29"/>
      <c r="J32" s="29"/>
      <c r="K32" s="29"/>
      <c r="L32" s="29"/>
      <c r="M32" s="29"/>
      <c r="N32" s="29"/>
      <c r="O32" s="29"/>
    </row>
    <row r="33" spans="2:30" x14ac:dyDescent="0.25">
      <c r="B33" s="30" t="s">
        <v>77</v>
      </c>
      <c r="C33" s="31" t="s">
        <v>78</v>
      </c>
      <c r="D33" s="28"/>
      <c r="E33" s="28"/>
      <c r="F33" s="28"/>
      <c r="G33" s="28"/>
      <c r="H33" s="29"/>
      <c r="I33" s="29"/>
      <c r="J33" s="29"/>
      <c r="K33" s="29"/>
      <c r="L33" s="29"/>
      <c r="M33" s="29"/>
      <c r="N33" s="29"/>
      <c r="O33" s="29"/>
    </row>
    <row r="34" spans="2:30" x14ac:dyDescent="0.25">
      <c r="B34" s="30" t="s">
        <v>79</v>
      </c>
      <c r="C34" s="31" t="s">
        <v>80</v>
      </c>
      <c r="D34" s="28"/>
      <c r="E34" s="28"/>
      <c r="F34" s="28"/>
      <c r="G34" s="28"/>
      <c r="H34" s="29"/>
      <c r="I34" s="29"/>
      <c r="J34" s="29"/>
      <c r="K34" s="29"/>
      <c r="L34" s="29"/>
      <c r="M34" s="29"/>
      <c r="N34" s="29"/>
      <c r="O34" s="29"/>
    </row>
    <row r="35" spans="2:30" x14ac:dyDescent="0.25">
      <c r="B35" s="30" t="s">
        <v>81</v>
      </c>
      <c r="C35" s="33" t="s">
        <v>82</v>
      </c>
      <c r="D35" s="28"/>
      <c r="E35" s="28"/>
      <c r="F35" s="28"/>
      <c r="G35" s="28"/>
      <c r="H35" s="29"/>
      <c r="I35" s="29"/>
      <c r="J35" s="29"/>
      <c r="K35" s="29"/>
      <c r="L35" s="29"/>
      <c r="M35" s="29"/>
      <c r="N35" s="29"/>
      <c r="O35" s="29"/>
    </row>
    <row r="36" spans="2:30" x14ac:dyDescent="0.25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</row>
    <row r="37" spans="2:30" ht="15.75" thickBot="1" x14ac:dyDescent="0.3">
      <c r="B37" s="34" t="s">
        <v>83</v>
      </c>
      <c r="C37" s="34" t="s">
        <v>84</v>
      </c>
      <c r="D37" s="34" t="s">
        <v>85</v>
      </c>
      <c r="E37" s="34" t="s">
        <v>86</v>
      </c>
      <c r="F37" s="34" t="s">
        <v>87</v>
      </c>
      <c r="G37" s="34" t="s">
        <v>88</v>
      </c>
      <c r="H37" s="34" t="s">
        <v>89</v>
      </c>
      <c r="I37" s="34" t="s">
        <v>90</v>
      </c>
      <c r="J37" s="34" t="s">
        <v>91</v>
      </c>
      <c r="K37" s="34" t="s">
        <v>92</v>
      </c>
      <c r="L37" s="34" t="s">
        <v>93</v>
      </c>
      <c r="M37" s="34" t="s">
        <v>94</v>
      </c>
      <c r="N37" s="34" t="s">
        <v>95</v>
      </c>
      <c r="O37" s="34" t="s">
        <v>96</v>
      </c>
    </row>
    <row r="38" spans="2:30" ht="15.75" thickTop="1" x14ac:dyDescent="0.25">
      <c r="B38" s="35">
        <v>2004</v>
      </c>
      <c r="C38" s="36">
        <v>9144</v>
      </c>
      <c r="D38" s="36">
        <v>8770</v>
      </c>
      <c r="E38" s="36">
        <v>8834</v>
      </c>
      <c r="F38" s="36">
        <v>7837</v>
      </c>
      <c r="G38" s="36">
        <v>7792</v>
      </c>
      <c r="H38" s="36">
        <v>8616</v>
      </c>
      <c r="I38" s="36">
        <v>8518</v>
      </c>
      <c r="J38" s="36">
        <v>7940</v>
      </c>
      <c r="K38" s="36">
        <v>7545</v>
      </c>
      <c r="L38" s="36">
        <v>7531</v>
      </c>
      <c r="M38" s="36">
        <v>7665</v>
      </c>
      <c r="N38" s="36">
        <v>7599</v>
      </c>
      <c r="O38" s="36">
        <v>8149</v>
      </c>
    </row>
    <row r="39" spans="2:30" x14ac:dyDescent="0.25">
      <c r="B39" s="35">
        <v>2005</v>
      </c>
      <c r="C39" s="36">
        <v>8444</v>
      </c>
      <c r="D39" s="36">
        <v>8549</v>
      </c>
      <c r="E39" s="36">
        <v>7986</v>
      </c>
      <c r="F39" s="36">
        <v>7335</v>
      </c>
      <c r="G39" s="36">
        <v>7287</v>
      </c>
      <c r="H39" s="36">
        <v>7870</v>
      </c>
      <c r="I39" s="36">
        <v>7839</v>
      </c>
      <c r="J39" s="36">
        <v>7327</v>
      </c>
      <c r="K39" s="36">
        <v>7259</v>
      </c>
      <c r="L39" s="36">
        <v>6964</v>
      </c>
      <c r="M39" s="36">
        <v>7271</v>
      </c>
      <c r="N39" s="36">
        <v>6956</v>
      </c>
      <c r="O39" s="36">
        <v>7591</v>
      </c>
    </row>
    <row r="40" spans="2:30" x14ac:dyDescent="0.25">
      <c r="B40" s="35">
        <v>2006</v>
      </c>
      <c r="C40" s="36">
        <v>7608</v>
      </c>
      <c r="D40" s="36">
        <v>7692</v>
      </c>
      <c r="E40" s="36">
        <v>7255</v>
      </c>
      <c r="F40" s="36">
        <v>6804</v>
      </c>
      <c r="G40" s="36">
        <v>6655</v>
      </c>
      <c r="H40" s="36">
        <v>7341</v>
      </c>
      <c r="I40" s="36">
        <v>7602</v>
      </c>
      <c r="J40" s="36">
        <v>7086</v>
      </c>
      <c r="K40" s="36">
        <v>6625</v>
      </c>
      <c r="L40" s="36">
        <v>6272</v>
      </c>
      <c r="M40" s="36">
        <v>6576</v>
      </c>
      <c r="N40" s="36">
        <v>6491</v>
      </c>
      <c r="O40" s="36">
        <v>7001</v>
      </c>
    </row>
    <row r="41" spans="2:30" x14ac:dyDescent="0.25">
      <c r="B41" s="35">
        <v>2007</v>
      </c>
      <c r="C41" s="36">
        <v>7649</v>
      </c>
      <c r="D41" s="36">
        <v>7400</v>
      </c>
      <c r="E41" s="36">
        <v>6913</v>
      </c>
      <c r="F41" s="36">
        <v>6532</v>
      </c>
      <c r="G41" s="36">
        <v>6486</v>
      </c>
      <c r="H41" s="36">
        <v>7295</v>
      </c>
      <c r="I41" s="36">
        <v>7556</v>
      </c>
      <c r="J41" s="36">
        <v>7088</v>
      </c>
      <c r="K41" s="36">
        <v>6952</v>
      </c>
      <c r="L41" s="36">
        <v>6773</v>
      </c>
      <c r="M41" s="36">
        <v>6917</v>
      </c>
      <c r="N41" s="36">
        <v>7371</v>
      </c>
      <c r="O41" s="36">
        <v>7078</v>
      </c>
    </row>
    <row r="42" spans="2:30" x14ac:dyDescent="0.25">
      <c r="B42" s="35">
        <v>2008</v>
      </c>
      <c r="C42" s="36">
        <v>8221</v>
      </c>
      <c r="D42" s="36">
        <v>7953</v>
      </c>
      <c r="E42" s="36">
        <v>8027</v>
      </c>
      <c r="F42" s="36">
        <v>7287</v>
      </c>
      <c r="G42" s="36">
        <v>8076</v>
      </c>
      <c r="H42" s="36">
        <v>8933</v>
      </c>
      <c r="I42" s="36">
        <v>9433</v>
      </c>
      <c r="J42" s="36">
        <v>9479</v>
      </c>
      <c r="K42" s="36">
        <v>9199</v>
      </c>
      <c r="L42" s="36">
        <v>9469</v>
      </c>
      <c r="M42" s="36">
        <v>10015</v>
      </c>
      <c r="N42" s="36">
        <v>10999</v>
      </c>
      <c r="O42" s="36">
        <v>8924</v>
      </c>
    </row>
    <row r="43" spans="2:30" x14ac:dyDescent="0.25">
      <c r="B43" s="35">
        <v>2009</v>
      </c>
      <c r="C43" s="36">
        <v>13009</v>
      </c>
      <c r="D43" s="36">
        <v>13699</v>
      </c>
      <c r="E43" s="36">
        <v>13895</v>
      </c>
      <c r="F43" s="36">
        <v>13248</v>
      </c>
      <c r="G43" s="36">
        <v>13973</v>
      </c>
      <c r="H43" s="36">
        <v>15095</v>
      </c>
      <c r="I43" s="36">
        <v>15201</v>
      </c>
      <c r="J43" s="36">
        <v>14823</v>
      </c>
      <c r="K43" s="36">
        <v>14538</v>
      </c>
      <c r="L43" s="36">
        <v>14547</v>
      </c>
      <c r="M43" s="36">
        <v>14407</v>
      </c>
      <c r="N43" s="36">
        <v>14740</v>
      </c>
      <c r="O43" s="36">
        <v>14265</v>
      </c>
    </row>
    <row r="44" spans="2:30" x14ac:dyDescent="0.25">
      <c r="B44" s="35">
        <v>2010</v>
      </c>
      <c r="C44" s="36">
        <v>16147</v>
      </c>
      <c r="D44" s="36">
        <v>15991</v>
      </c>
      <c r="E44" s="36">
        <v>15678</v>
      </c>
      <c r="F44" s="36">
        <v>14609</v>
      </c>
      <c r="G44" s="36">
        <v>14369</v>
      </c>
      <c r="H44" s="36">
        <v>14885</v>
      </c>
      <c r="I44" s="36">
        <v>15137</v>
      </c>
      <c r="J44" s="36">
        <v>14759</v>
      </c>
      <c r="K44" s="36">
        <v>14140</v>
      </c>
      <c r="L44" s="36">
        <v>13903</v>
      </c>
      <c r="M44" s="36">
        <v>14282</v>
      </c>
      <c r="N44" s="36">
        <v>13997</v>
      </c>
      <c r="O44" s="36">
        <v>14825</v>
      </c>
    </row>
    <row r="45" spans="2:30" x14ac:dyDescent="0.25">
      <c r="B45" s="35">
        <v>2011</v>
      </c>
      <c r="C45" s="36">
        <v>14937</v>
      </c>
      <c r="D45" s="36">
        <v>14542</v>
      </c>
      <c r="E45" s="36">
        <v>14060</v>
      </c>
      <c r="F45" s="36">
        <v>13237</v>
      </c>
      <c r="G45" s="36">
        <v>13421</v>
      </c>
      <c r="H45" s="36">
        <v>14409</v>
      </c>
      <c r="I45" s="36">
        <v>14428</v>
      </c>
      <c r="J45" s="36">
        <v>14008</v>
      </c>
      <c r="K45" s="36">
        <v>13520</v>
      </c>
      <c r="L45" s="36">
        <v>13102</v>
      </c>
      <c r="M45" s="36">
        <v>12613</v>
      </c>
      <c r="N45" s="36">
        <v>12692</v>
      </c>
      <c r="O45" s="36">
        <v>13747</v>
      </c>
    </row>
    <row r="46" spans="2:30" ht="15.75" thickBot="1" x14ac:dyDescent="0.3">
      <c r="B46" s="35">
        <v>2012</v>
      </c>
      <c r="C46" s="36">
        <v>13541</v>
      </c>
      <c r="D46" s="36">
        <v>13430</v>
      </c>
      <c r="E46" s="36">
        <v>12904</v>
      </c>
      <c r="F46" s="36">
        <v>11910</v>
      </c>
      <c r="G46" s="36">
        <v>12271</v>
      </c>
      <c r="H46" s="36">
        <v>13184</v>
      </c>
      <c r="I46" s="36">
        <v>13400</v>
      </c>
      <c r="J46" s="36">
        <v>12696</v>
      </c>
      <c r="K46" s="36">
        <v>11742</v>
      </c>
      <c r="L46" s="36">
        <v>11741</v>
      </c>
      <c r="M46" s="36">
        <v>11404</v>
      </c>
      <c r="N46" s="36">
        <v>11844</v>
      </c>
      <c r="O46" s="36">
        <v>12506</v>
      </c>
    </row>
    <row r="47" spans="2:30" x14ac:dyDescent="0.25">
      <c r="B47" s="35">
        <v>2013</v>
      </c>
      <c r="C47" s="36">
        <v>13181</v>
      </c>
      <c r="D47" s="36">
        <v>12500</v>
      </c>
      <c r="E47" s="36">
        <v>11815</v>
      </c>
      <c r="F47" s="36">
        <v>11014</v>
      </c>
      <c r="G47" s="36">
        <v>11302</v>
      </c>
      <c r="H47" s="36">
        <v>12248</v>
      </c>
      <c r="I47" s="36">
        <v>12083</v>
      </c>
      <c r="J47" s="36">
        <v>11462</v>
      </c>
      <c r="K47" s="36">
        <v>10885</v>
      </c>
      <c r="L47" s="36">
        <v>10773</v>
      </c>
      <c r="M47" s="36">
        <v>10271</v>
      </c>
      <c r="N47" s="36">
        <v>9984</v>
      </c>
      <c r="O47" s="36">
        <v>11460</v>
      </c>
      <c r="AD47" s="37"/>
    </row>
    <row r="48" spans="2:30" x14ac:dyDescent="0.25">
      <c r="B48" s="35">
        <v>2014</v>
      </c>
      <c r="C48" s="36">
        <v>10855</v>
      </c>
      <c r="D48" s="36">
        <v>10893</v>
      </c>
      <c r="E48" s="36">
        <v>10537</v>
      </c>
      <c r="F48" s="36">
        <v>9079</v>
      </c>
      <c r="G48" s="36">
        <v>9443</v>
      </c>
      <c r="H48" s="36">
        <v>9893</v>
      </c>
      <c r="I48" s="36">
        <v>10307</v>
      </c>
      <c r="J48" s="36">
        <v>9787</v>
      </c>
      <c r="K48" s="36">
        <v>8962</v>
      </c>
      <c r="L48" s="36">
        <v>8680</v>
      </c>
      <c r="M48" s="36">
        <v>8630</v>
      </c>
      <c r="N48" s="36">
        <v>8331</v>
      </c>
      <c r="O48" s="36">
        <v>9617</v>
      </c>
    </row>
    <row r="49" spans="2:15" x14ac:dyDescent="0.25">
      <c r="B49" s="35">
        <v>2015</v>
      </c>
      <c r="C49" s="36">
        <f>'[1]US Unemp'!B24</f>
        <v>9498</v>
      </c>
      <c r="D49" s="36">
        <f>'[1]US Unemp'!C24</f>
        <v>9095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</row>
    <row r="51" spans="2:15" x14ac:dyDescent="0.25">
      <c r="B51" t="s">
        <v>100</v>
      </c>
    </row>
    <row r="52" spans="2:15" ht="15.75" thickBot="1" x14ac:dyDescent="0.3">
      <c r="B52" t="s">
        <v>101</v>
      </c>
      <c r="C52" t="s">
        <v>102</v>
      </c>
      <c r="D52" t="s">
        <v>103</v>
      </c>
      <c r="E52" t="s">
        <v>104</v>
      </c>
      <c r="F52" t="s">
        <v>105</v>
      </c>
      <c r="G52" t="s">
        <v>106</v>
      </c>
    </row>
    <row r="53" spans="2:15" ht="15.75" thickBot="1" x14ac:dyDescent="0.3">
      <c r="B53" s="2">
        <f>SUM(C22:N23)</f>
        <v>3735732</v>
      </c>
      <c r="C53" s="2">
        <f>SUM(C47:N48)</f>
        <v>252915</v>
      </c>
      <c r="D53">
        <f>TRUNC(C53/B53,4)</f>
        <v>6.7699999999999996E-2</v>
      </c>
      <c r="E53">
        <f>TRUNC(D53*1.2,4)</f>
        <v>8.1199999999999994E-2</v>
      </c>
      <c r="F53">
        <f>E53*100</f>
        <v>8.1199999999999992</v>
      </c>
      <c r="G53" s="38">
        <f>ROUND(F53,1)</f>
        <v>8.1</v>
      </c>
    </row>
    <row r="55" spans="2:15" x14ac:dyDescent="0.25">
      <c r="B55" t="s">
        <v>107</v>
      </c>
    </row>
    <row r="56" spans="2:15" ht="15.75" thickBot="1" x14ac:dyDescent="0.3">
      <c r="B56" t="s">
        <v>101</v>
      </c>
      <c r="C56" t="s">
        <v>102</v>
      </c>
      <c r="D56" t="s">
        <v>103</v>
      </c>
      <c r="E56" t="s">
        <v>104</v>
      </c>
      <c r="F56" t="s">
        <v>105</v>
      </c>
      <c r="G56" t="s">
        <v>106</v>
      </c>
    </row>
    <row r="57" spans="2:15" ht="15.75" thickBot="1" x14ac:dyDescent="0.3">
      <c r="B57" s="2">
        <f>SUM(D22:N23,C23:C24)</f>
        <v>3736988</v>
      </c>
      <c r="C57" s="2">
        <f>SUM(D47:N48,C48:C49)</f>
        <v>249232</v>
      </c>
      <c r="D57">
        <f>TRUNC(C57/B57,4)</f>
        <v>6.6600000000000006E-2</v>
      </c>
      <c r="E57">
        <f>TRUNC(D57*1.2,4)</f>
        <v>7.9899999999999999E-2</v>
      </c>
      <c r="F57">
        <f>E57*100</f>
        <v>7.99</v>
      </c>
      <c r="G57" s="39">
        <f>ROUND(F57,1)</f>
        <v>8</v>
      </c>
    </row>
  </sheetData>
  <mergeCells count="20">
    <mergeCell ref="C34:G34"/>
    <mergeCell ref="C35:G35"/>
    <mergeCell ref="B28:G28"/>
    <mergeCell ref="C29:G29"/>
    <mergeCell ref="B30:G30"/>
    <mergeCell ref="C31:G31"/>
    <mergeCell ref="C32:G32"/>
    <mergeCell ref="C33:G33"/>
    <mergeCell ref="C7:G7"/>
    <mergeCell ref="C8:G8"/>
    <mergeCell ref="C9:G9"/>
    <mergeCell ref="C10:G10"/>
    <mergeCell ref="B26:G26"/>
    <mergeCell ref="B27:G27"/>
    <mergeCell ref="B1:G1"/>
    <mergeCell ref="B2:G2"/>
    <mergeCell ref="B3:G3"/>
    <mergeCell ref="C4:G4"/>
    <mergeCell ref="B5:G5"/>
    <mergeCell ref="C6:G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Step 1</vt:lpstr>
      <vt:lpstr>Step 2</vt:lpstr>
      <vt:lpstr>Step 3</vt:lpstr>
      <vt:lpstr>Step 4</vt:lpstr>
      <vt:lpstr>National Averages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Brynne Keith-Jennings</cp:lastModifiedBy>
  <dcterms:created xsi:type="dcterms:W3CDTF">2011-08-01T14:22:18Z</dcterms:created>
  <dcterms:modified xsi:type="dcterms:W3CDTF">2015-03-20T21:40:23Z</dcterms:modified>
</cp:coreProperties>
</file>